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Height="17325" activeTab="1"/>
  </bookViews>
  <sheets>
    <sheet name="发票" sheetId="4" r:id="rId1"/>
    <sheet name="（箱单）" sheetId="5" r:id="rId2"/>
    <sheet name="（合同）" sheetId="6" r:id="rId3"/>
    <sheet name="报关单" sheetId="8" r:id="rId4"/>
    <sheet name="申报要素" sheetId="7" r:id="rId5"/>
  </sheets>
  <externalReferences>
    <externalReference r:id="rId6"/>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<sst xmlns="http://schemas.openxmlformats.org/spreadsheetml/2006/main" count="205" uniqueCount="170">
  <si>
    <t>温州聚恩特电子商务有限公司</t>
  </si>
  <si>
    <t>Wenzhou Juente E-commerce Co., ltd</t>
  </si>
  <si>
    <t>No.9 Room 2104, Guoshang Building, Louqiao Street, Ouhai District, Wenzhou City, Zhejiang Province</t>
  </si>
  <si>
    <t>COMMERCIAL INVOICE</t>
  </si>
  <si>
    <t>TO:</t>
  </si>
  <si>
    <t>INVOICE NO.</t>
  </si>
  <si>
    <t>DATE:</t>
  </si>
  <si>
    <t>ADD:</t>
  </si>
  <si>
    <t>TRANSPORT DETAILS:</t>
  </si>
  <si>
    <t>PRICE TERM</t>
  </si>
  <si>
    <t>TERMS OF PAYMENT</t>
  </si>
  <si>
    <t>Shipping from any port in China to the U.S.</t>
  </si>
  <si>
    <t>FOB
NINGBO</t>
  </si>
  <si>
    <t>T/T</t>
  </si>
  <si>
    <t>MARKS</t>
  </si>
  <si>
    <t>DESCRIPTION</t>
  </si>
  <si>
    <t>Q'TY</t>
  </si>
  <si>
    <t>UNIT PRICE</t>
  </si>
  <si>
    <t>AMOUNT</t>
  </si>
  <si>
    <t>NO MARK</t>
  </si>
  <si>
    <t>pcs</t>
  </si>
  <si>
    <t>TOTAL:</t>
  </si>
  <si>
    <t>PCS</t>
  </si>
  <si>
    <t>PACKING LIST</t>
  </si>
  <si>
    <t>F0B
NINGBO</t>
  </si>
  <si>
    <t>PACKAGE</t>
  </si>
  <si>
    <t>T.N.W</t>
  </si>
  <si>
    <t>T.G.W</t>
  </si>
  <si>
    <t>MEASUREMENT</t>
  </si>
  <si>
    <t>CTN</t>
  </si>
  <si>
    <t>KGS</t>
  </si>
  <si>
    <t>CBM</t>
  </si>
  <si>
    <r>
      <rPr>
        <b/>
        <sz val="16"/>
        <rFont val="宋体"/>
        <charset val="134"/>
      </rPr>
      <t>销</t>
    </r>
    <r>
      <rPr>
        <b/>
        <sz val="16"/>
        <rFont val="Arial"/>
        <charset val="134"/>
      </rPr>
      <t xml:space="preserve"> </t>
    </r>
    <r>
      <rPr>
        <b/>
        <sz val="16"/>
        <rFont val="宋体"/>
        <charset val="134"/>
      </rPr>
      <t>售</t>
    </r>
    <r>
      <rPr>
        <b/>
        <sz val="16"/>
        <rFont val="Arial"/>
        <charset val="134"/>
      </rPr>
      <t xml:space="preserve"> </t>
    </r>
    <r>
      <rPr>
        <b/>
        <sz val="16"/>
        <rFont val="宋体"/>
        <charset val="134"/>
      </rPr>
      <t>确</t>
    </r>
    <r>
      <rPr>
        <b/>
        <sz val="16"/>
        <rFont val="Arial"/>
        <charset val="134"/>
      </rPr>
      <t xml:space="preserve"> </t>
    </r>
    <r>
      <rPr>
        <b/>
        <sz val="16"/>
        <rFont val="宋体"/>
        <charset val="134"/>
      </rPr>
      <t>认</t>
    </r>
    <r>
      <rPr>
        <b/>
        <sz val="16"/>
        <rFont val="Arial"/>
        <charset val="134"/>
      </rPr>
      <t xml:space="preserve"> </t>
    </r>
    <r>
      <rPr>
        <b/>
        <sz val="16"/>
        <rFont val="宋体"/>
        <charset val="134"/>
      </rPr>
      <t>书</t>
    </r>
  </si>
  <si>
    <t>SALES CONFIRMATION</t>
  </si>
  <si>
    <t>致</t>
  </si>
  <si>
    <t>TO MESSERS:</t>
  </si>
  <si>
    <t>BOOSTEEL INDUSTRIAL LIMITED</t>
  </si>
  <si>
    <t>S / C.  NO. :</t>
  </si>
  <si>
    <t>FBA19FJSYR5C</t>
  </si>
  <si>
    <t>RM 1908-09  LIPPO CTR TOWER 1,
89 QUEENSWAY ADMIRALTY
HK</t>
  </si>
  <si>
    <t>June 5th, 2026</t>
  </si>
  <si>
    <t>We hereby confirm having sold to you the following goods on terms and conditions as specified below:</t>
  </si>
  <si>
    <r>
      <rPr>
        <sz val="11"/>
        <rFont val="宋体"/>
        <charset val="134"/>
      </rPr>
      <t>货</t>
    </r>
    <r>
      <rPr>
        <sz val="11"/>
        <rFont val="Arial"/>
        <charset val="134"/>
      </rPr>
      <t xml:space="preserve">   </t>
    </r>
    <r>
      <rPr>
        <sz val="11"/>
        <rFont val="宋体"/>
        <charset val="134"/>
      </rPr>
      <t>号</t>
    </r>
  </si>
  <si>
    <r>
      <rPr>
        <sz val="11"/>
        <rFont val="宋体"/>
        <charset val="134"/>
      </rPr>
      <t>品</t>
    </r>
    <r>
      <rPr>
        <sz val="11"/>
        <rFont val="Arial"/>
        <charset val="134"/>
      </rPr>
      <t xml:space="preserve">   </t>
    </r>
    <r>
      <rPr>
        <sz val="11"/>
        <rFont val="宋体"/>
        <charset val="134"/>
      </rPr>
      <t>名</t>
    </r>
  </si>
  <si>
    <r>
      <rPr>
        <sz val="11"/>
        <rFont val="宋体"/>
        <charset val="134"/>
      </rPr>
      <t>数</t>
    </r>
    <r>
      <rPr>
        <sz val="11"/>
        <rFont val="Arial"/>
        <charset val="134"/>
      </rPr>
      <t xml:space="preserve">   </t>
    </r>
    <r>
      <rPr>
        <sz val="11"/>
        <rFont val="宋体"/>
        <charset val="134"/>
      </rPr>
      <t>量</t>
    </r>
  </si>
  <si>
    <r>
      <rPr>
        <sz val="11"/>
        <rFont val="宋体"/>
        <charset val="134"/>
      </rPr>
      <t>单</t>
    </r>
    <r>
      <rPr>
        <sz val="11"/>
        <rFont val="Arial"/>
        <charset val="134"/>
      </rPr>
      <t xml:space="preserve">   </t>
    </r>
    <r>
      <rPr>
        <sz val="11"/>
        <rFont val="宋体"/>
        <charset val="134"/>
      </rPr>
      <t>位</t>
    </r>
  </si>
  <si>
    <t>单   价</t>
  </si>
  <si>
    <r>
      <rPr>
        <sz val="11"/>
        <rFont val="宋体"/>
        <charset val="134"/>
      </rPr>
      <t>总</t>
    </r>
    <r>
      <rPr>
        <sz val="11"/>
        <rFont val="Arial"/>
        <charset val="134"/>
      </rPr>
      <t xml:space="preserve">   </t>
    </r>
    <r>
      <rPr>
        <sz val="11"/>
        <rFont val="宋体"/>
        <charset val="134"/>
      </rPr>
      <t>金</t>
    </r>
    <r>
      <rPr>
        <sz val="11"/>
        <rFont val="Arial"/>
        <charset val="134"/>
      </rPr>
      <t xml:space="preserve">   </t>
    </r>
    <r>
      <rPr>
        <sz val="11"/>
        <rFont val="宋体"/>
        <charset val="134"/>
      </rPr>
      <t>额</t>
    </r>
  </si>
  <si>
    <t>Article No.</t>
  </si>
  <si>
    <t>Descriptions</t>
  </si>
  <si>
    <t>Quantity</t>
  </si>
  <si>
    <t>Unit</t>
  </si>
  <si>
    <t>Unit Price</t>
  </si>
  <si>
    <t>Total Amount</t>
  </si>
  <si>
    <t>FAUCET</t>
  </si>
  <si>
    <t>TTL:</t>
  </si>
  <si>
    <r>
      <rPr>
        <sz val="9"/>
        <rFont val="宋体"/>
        <charset val="134"/>
      </rPr>
      <t>数量及总值可有</t>
    </r>
    <r>
      <rPr>
        <sz val="9"/>
        <rFont val="Arial"/>
        <charset val="134"/>
      </rPr>
      <t xml:space="preserve"> 10%</t>
    </r>
    <r>
      <rPr>
        <sz val="9"/>
        <rFont val="宋体"/>
        <charset val="134"/>
      </rPr>
      <t>的增减</t>
    </r>
    <r>
      <rPr>
        <sz val="9"/>
        <rFont val="Arial"/>
        <charset val="134"/>
      </rPr>
      <t xml:space="preserve">, </t>
    </r>
    <r>
      <rPr>
        <sz val="9"/>
        <rFont val="宋体"/>
        <charset val="134"/>
      </rPr>
      <t>由卖方决定</t>
    </r>
    <r>
      <rPr>
        <sz val="9"/>
        <rFont val="Arial"/>
        <charset val="134"/>
      </rPr>
      <t>.</t>
    </r>
  </si>
  <si>
    <t>With10% more or less both in amount and quantity allowed at the Seller's.</t>
  </si>
  <si>
    <r>
      <rPr>
        <sz val="9"/>
        <rFont val="宋体"/>
        <charset val="134"/>
      </rPr>
      <t>包</t>
    </r>
    <r>
      <rPr>
        <sz val="9"/>
        <rFont val="Arial"/>
        <charset val="134"/>
      </rPr>
      <t xml:space="preserve">   </t>
    </r>
    <r>
      <rPr>
        <sz val="9"/>
        <rFont val="宋体"/>
        <charset val="134"/>
      </rPr>
      <t>装</t>
    </r>
  </si>
  <si>
    <r>
      <rPr>
        <sz val="9"/>
        <rFont val="宋体"/>
        <charset val="134"/>
      </rPr>
      <t>装</t>
    </r>
    <r>
      <rPr>
        <sz val="9"/>
        <rFont val="Arial"/>
        <charset val="134"/>
      </rPr>
      <t xml:space="preserve">   </t>
    </r>
    <r>
      <rPr>
        <sz val="9"/>
        <rFont val="宋体"/>
        <charset val="134"/>
      </rPr>
      <t>运</t>
    </r>
    <r>
      <rPr>
        <sz val="9"/>
        <rFont val="Arial"/>
        <charset val="134"/>
      </rPr>
      <t xml:space="preserve">   </t>
    </r>
    <r>
      <rPr>
        <sz val="9"/>
        <rFont val="宋体"/>
        <charset val="134"/>
      </rPr>
      <t>期</t>
    </r>
  </si>
  <si>
    <t>PACKING:</t>
  </si>
  <si>
    <t>BY STANDARD EXPORT PACKING</t>
  </si>
  <si>
    <t>SHIPMENT:</t>
  </si>
  <si>
    <r>
      <rPr>
        <sz val="9"/>
        <rFont val="宋体"/>
        <charset val="134"/>
      </rPr>
      <t>目</t>
    </r>
    <r>
      <rPr>
        <sz val="9"/>
        <rFont val="Arial"/>
        <charset val="134"/>
      </rPr>
      <t xml:space="preserve">  </t>
    </r>
    <r>
      <rPr>
        <sz val="9"/>
        <rFont val="宋体"/>
        <charset val="134"/>
      </rPr>
      <t>的</t>
    </r>
    <r>
      <rPr>
        <sz val="9"/>
        <rFont val="Arial"/>
        <charset val="134"/>
      </rPr>
      <t xml:space="preserve">  </t>
    </r>
    <r>
      <rPr>
        <sz val="9"/>
        <rFont val="宋体"/>
        <charset val="134"/>
      </rPr>
      <t>地</t>
    </r>
  </si>
  <si>
    <t>从     到</t>
  </si>
  <si>
    <t>装船唛头</t>
  </si>
  <si>
    <t>DESTINATION:</t>
  </si>
  <si>
    <r>
      <rPr>
        <sz val="8"/>
        <rFont val="Arial"/>
        <charset val="134"/>
      </rPr>
      <t>SHIPPING MARKS</t>
    </r>
    <r>
      <rPr>
        <sz val="8"/>
        <rFont val="宋体"/>
        <charset val="134"/>
      </rPr>
      <t>：</t>
    </r>
  </si>
  <si>
    <r>
      <rPr>
        <sz val="9"/>
        <rFont val="宋体"/>
        <charset val="134"/>
      </rPr>
      <t>由买方出具保兑</t>
    </r>
    <r>
      <rPr>
        <sz val="9"/>
        <rFont val="Arial"/>
        <charset val="134"/>
      </rPr>
      <t>\</t>
    </r>
    <r>
      <rPr>
        <sz val="9"/>
        <rFont val="宋体"/>
        <charset val="134"/>
      </rPr>
      <t>不可撤消</t>
    </r>
    <r>
      <rPr>
        <sz val="9"/>
        <rFont val="Arial"/>
        <charset val="134"/>
      </rPr>
      <t>\</t>
    </r>
    <r>
      <rPr>
        <sz val="9"/>
        <rFont val="宋体"/>
        <charset val="134"/>
      </rPr>
      <t>可转让</t>
    </r>
    <r>
      <rPr>
        <sz val="9"/>
        <rFont val="Arial"/>
        <charset val="134"/>
      </rPr>
      <t>\</t>
    </r>
    <r>
      <rPr>
        <sz val="9"/>
        <rFont val="宋体"/>
        <charset val="134"/>
      </rPr>
      <t>可分割的以合约所定货币支付的远期或即期信用证．该证必须在装船前 15天开至卖方．</t>
    </r>
  </si>
  <si>
    <r>
      <rPr>
        <sz val="9"/>
        <rFont val="宋体"/>
        <charset val="134"/>
      </rPr>
      <t>信用证在中国议付有效期到装船后</t>
    </r>
    <r>
      <rPr>
        <sz val="9"/>
        <rFont val="Arial"/>
        <charset val="134"/>
      </rPr>
      <t>15</t>
    </r>
    <r>
      <rPr>
        <sz val="9"/>
        <rFont val="宋体"/>
        <charset val="134"/>
      </rPr>
      <t>天，并须有下列规定：</t>
    </r>
    <r>
      <rPr>
        <sz val="9"/>
        <rFont val="Arial"/>
        <charset val="134"/>
      </rPr>
      <t>1.</t>
    </r>
    <r>
      <rPr>
        <sz val="9"/>
        <rFont val="宋体"/>
        <charset val="134"/>
      </rPr>
      <t>允许分装和转船；</t>
    </r>
    <r>
      <rPr>
        <sz val="9"/>
        <rFont val="Arial"/>
        <charset val="134"/>
      </rPr>
      <t>2.</t>
    </r>
    <r>
      <rPr>
        <sz val="9"/>
        <rFont val="宋体"/>
        <charset val="134"/>
      </rPr>
      <t>如果在规定的装船期内，由于船期变更或其</t>
    </r>
  </si>
  <si>
    <r>
      <rPr>
        <sz val="9"/>
        <rFont val="宋体"/>
        <charset val="134"/>
      </rPr>
      <t>他非卖方所能控制的原因不能装运，本信用证船期和结汇有效期自动展延</t>
    </r>
    <r>
      <rPr>
        <sz val="9"/>
        <rFont val="Arial"/>
        <charset val="134"/>
      </rPr>
      <t>15</t>
    </r>
    <r>
      <rPr>
        <sz val="9"/>
        <rFont val="宋体"/>
        <charset val="134"/>
      </rPr>
      <t>天．</t>
    </r>
  </si>
  <si>
    <t>The buyers open Confirmed, Irrevocable, Transferable and Divisible Letter(s) of. Credit for the total value of the contracted goods in available by</t>
  </si>
  <si>
    <t>sight draft. The Letter(s) of Credit must reach the Sellers               days before the shipment and is to remain valid for negotiation within 15 days</t>
  </si>
  <si>
    <t>after the date of shipment. The Letter(s) of Credit must also bear the following stipulations:</t>
  </si>
  <si>
    <t>1.   Partial shipments and transhipment are allowed.</t>
  </si>
  <si>
    <t>2.   In case of the shipment being not effected within the stipulated time owing to the alteration of sailing schedule or other reasons beyond</t>
  </si>
  <si>
    <t>Sellers control the date of shipment and the validity of negotiation in the Letter(s) of Credit are automatically extended for 15 days.</t>
  </si>
  <si>
    <t>*   由买方投保</t>
  </si>
  <si>
    <t>To be covered by the Buyers.</t>
  </si>
  <si>
    <t>*   凡因执行本合同所发生的或与本合同有关的一切建议,应由双方通过友好协商解决：如果协商不能解决，已经能够提交中国</t>
  </si>
  <si>
    <t>国家贸易促进委员会对外经济贸易促裁委员会根据该会的仲裁程序暂行规则进行仲裁．仲裁裁决是终局的，对双方都有约束力．</t>
  </si>
  <si>
    <t>All  disputes arising from the execution of, or in connection with this contract, shall be settled amicably through friendly negotiation.   In case</t>
  </si>
  <si>
    <t>no settlement can be reached through negotiation,  the case shall then be submitted to the Foreign Economic &amp; Trade Arbitration Commission of</t>
  </si>
  <si>
    <t>the China Council for the Promotion of International Trade,Beijing, for arbitration in accordance with its provitional rules of procedure. The arbitral</t>
  </si>
  <si>
    <t>award is final and binding upon both parties.</t>
  </si>
  <si>
    <r>
      <rPr>
        <sz val="9"/>
        <rFont val="宋体"/>
        <charset val="134"/>
      </rPr>
      <t>备</t>
    </r>
    <r>
      <rPr>
        <sz val="9"/>
        <rFont val="Arial"/>
        <charset val="134"/>
      </rPr>
      <t xml:space="preserve">   </t>
    </r>
    <r>
      <rPr>
        <sz val="9"/>
        <rFont val="宋体"/>
        <charset val="134"/>
      </rPr>
      <t>注</t>
    </r>
  </si>
  <si>
    <t>Remarks :</t>
  </si>
  <si>
    <t>买方确认签署</t>
  </si>
  <si>
    <t>卖方确认签署</t>
  </si>
  <si>
    <t>Confirmed by the Buyer's</t>
  </si>
  <si>
    <t>Confirmed by the Seller's</t>
  </si>
  <si>
    <t>中华人民共和国海关出口货物报关单</t>
  </si>
  <si>
    <t xml:space="preserve"> </t>
  </si>
  <si>
    <t>预录入编号：</t>
  </si>
  <si>
    <t>海关编号：</t>
  </si>
  <si>
    <t>境内发货人</t>
  </si>
  <si>
    <t>出境关别</t>
  </si>
  <si>
    <t>出口日期</t>
  </si>
  <si>
    <t>申报日期</t>
  </si>
  <si>
    <t>备案号</t>
  </si>
  <si>
    <t>91330304MADKRW7169</t>
  </si>
  <si>
    <t>境外收货人</t>
  </si>
  <si>
    <t>运输方式</t>
  </si>
  <si>
    <t>运输工具名称及航次号</t>
  </si>
  <si>
    <t>提运单号</t>
  </si>
  <si>
    <t>海运</t>
  </si>
  <si>
    <t>生产销售单位</t>
  </si>
  <si>
    <t>监管方式</t>
  </si>
  <si>
    <t>征免性质</t>
  </si>
  <si>
    <t>许可证</t>
  </si>
  <si>
    <t>0110</t>
  </si>
  <si>
    <t>一般征税</t>
  </si>
  <si>
    <t>合同协议号</t>
  </si>
  <si>
    <t>贸易国(地区)</t>
  </si>
  <si>
    <t>运抵国(地区)</t>
  </si>
  <si>
    <t>指运港</t>
  </si>
  <si>
    <t>离境口岸</t>
  </si>
  <si>
    <t>美国</t>
  </si>
  <si>
    <t>宁波</t>
  </si>
  <si>
    <t>包装种类</t>
  </si>
  <si>
    <t>件数</t>
  </si>
  <si>
    <t>毛重(千克)</t>
  </si>
  <si>
    <t>净重(千克)</t>
  </si>
  <si>
    <t>成交方式</t>
  </si>
  <si>
    <t>运费</t>
  </si>
  <si>
    <t>保费</t>
  </si>
  <si>
    <t>杂费</t>
  </si>
  <si>
    <t>纸箱</t>
  </si>
  <si>
    <t>FOB</t>
  </si>
  <si>
    <t>随附单证</t>
  </si>
  <si>
    <t>随附单证1：</t>
  </si>
  <si>
    <t>随附单证2：合同；发票；装箱单</t>
  </si>
  <si>
    <t>标记唛码及备注</t>
  </si>
  <si>
    <t>项号</t>
  </si>
  <si>
    <t>商品编号</t>
  </si>
  <si>
    <t>商品名称及规格型号</t>
  </si>
  <si>
    <t>数量及单位</t>
  </si>
  <si>
    <t>单价/总价/币制</t>
  </si>
  <si>
    <t>原产国(地区)</t>
  </si>
  <si>
    <t>最终目的国(地区)</t>
  </si>
  <si>
    <t>境内货源地</t>
  </si>
  <si>
    <t>征免</t>
  </si>
  <si>
    <t>水龙头</t>
  </si>
  <si>
    <t>中国</t>
  </si>
  <si>
    <t>浙江温州其他</t>
  </si>
  <si>
    <t>照章征税</t>
  </si>
  <si>
    <t>(1)</t>
  </si>
  <si>
    <t>套</t>
  </si>
  <si>
    <t>USD</t>
  </si>
  <si>
    <t>特殊关系确认：</t>
  </si>
  <si>
    <t>否</t>
  </si>
  <si>
    <t>价格影响确认：</t>
  </si>
  <si>
    <t>支付特许权使用费确认：</t>
  </si>
  <si>
    <t>自报自缴：</t>
  </si>
  <si>
    <t>报关人员        报关人员证号            电话</t>
  </si>
  <si>
    <t>兹申明对以上内容承担如实申报、依法纳税责任</t>
  </si>
  <si>
    <t>海关批注及签章</t>
  </si>
  <si>
    <t>申报单位</t>
  </si>
  <si>
    <t>申报单位(签章)</t>
  </si>
  <si>
    <t>报关单、备案清单版式由竖版改为横版，纸质单证全部采用普通打印方式，取消套打，不在印制空白格式单证.</t>
  </si>
  <si>
    <t>申报要素</t>
  </si>
  <si>
    <t>8481809000
品名：水龙头
品牌类型：无
目的国享惠情况：不享惠
用途：家用，调节出水量
品牌：无
型号：参照报关单每款对应规格型号（黄色填充）
GTIN:无
CAS:无
其他：材质铜，不锈钢制，ABS塑料等</t>
  </si>
  <si>
    <t>8481809000
品名：感应水龙头
品牌类型：无
目的国享惠情况：不享惠
用途：家用，调节出水量
品牌：无
型号：参照报关单每款对应规格型号（黄色填充）
GTIN:无
CAS:无
其他：材质铜，不锈钢制，ABS塑料等</t>
  </si>
  <si>
    <t>3924900000
品名：皂液器
品牌类型：无
目的国享惠情况：不享惠
用途：家用
品牌：无
型号：参照报关单每款对应规格型号（黄色填充）
GTIN:无
CAS:无
其他：材质不锈钢制，ABS塑料等</t>
  </si>
  <si>
    <r>
      <rPr>
        <sz val="11"/>
        <color indexed="8"/>
        <rFont val="微软雅黑"/>
        <charset val="134"/>
      </rPr>
      <t>8302500000
品名：浴室挂件
品牌类型：无
目的国享惠情况：不享惠
用途：浴室使用
品牌：无
型号：</t>
    </r>
    <r>
      <rPr>
        <b/>
        <sz val="11"/>
        <color rgb="FFFF0000"/>
        <rFont val="微软雅黑"/>
        <charset val="134"/>
      </rPr>
      <t>参照报关单每款对应规格型号（黄色填充）</t>
    </r>
    <r>
      <rPr>
        <sz val="11"/>
        <color indexed="8"/>
        <rFont val="微软雅黑"/>
        <charset val="134"/>
      </rPr>
      <t xml:space="preserve">
GTIN:无
CAS:无
其他：材质不锈钢</t>
    </r>
  </si>
  <si>
    <t>7323930000
品名：底板
品牌类型：无
目的国享惠情况：不享惠
用途：厨房用
品牌：无
型号：参照报关单每款对应规格型号（黄色填充）
GTIN:无
CAS:无
其他：材质不锈钢制</t>
  </si>
  <si>
    <r>
      <rPr>
        <sz val="11"/>
        <color indexed="8"/>
        <rFont val="微软雅黑"/>
        <charset val="134"/>
      </rPr>
      <t>8205510000
品名：洗杯器
品牌类型：无
目的国享惠情况：不享惠
用途：厨房用
品牌：无
型号：</t>
    </r>
    <r>
      <rPr>
        <b/>
        <sz val="11"/>
        <color rgb="FFFF0000"/>
        <rFont val="微软雅黑"/>
        <charset val="134"/>
      </rPr>
      <t>参照报关单每款对应规格型号（黄色填充）</t>
    </r>
    <r>
      <rPr>
        <sz val="11"/>
        <color indexed="8"/>
        <rFont val="微软雅黑"/>
        <charset val="134"/>
      </rPr>
      <t xml:space="preserve">
GTIN:无
CAS:无
其他：材质不锈钢制</t>
    </r>
  </si>
  <si>
    <r>
      <rPr>
        <sz val="11"/>
        <color indexed="8"/>
        <rFont val="微软雅黑"/>
        <charset val="134"/>
      </rPr>
      <t>7412209000
品名：转接头
品牌类型：无
目的国享惠情况：不享惠
用途：厨房用
品牌：无
型号：</t>
    </r>
    <r>
      <rPr>
        <b/>
        <sz val="11"/>
        <color rgb="FFFF0000"/>
        <rFont val="微软雅黑"/>
        <charset val="134"/>
      </rPr>
      <t>参照报关单每款对应规格型号（黄色填充）</t>
    </r>
    <r>
      <rPr>
        <sz val="11"/>
        <color indexed="8"/>
        <rFont val="微软雅黑"/>
        <charset val="134"/>
      </rPr>
      <t xml:space="preserve">
GTIN:无
CAS:无
其他：材质不锈钢制</t>
    </r>
  </si>
  <si>
    <t>3923300000
品名：顶喷
品牌类型：无
目的国享惠情况：不享惠
用途：浴室用
品牌：无
型号：参照报关单每款对应规格型号（黄色填充）
GTIN:无
CAS:无
其他：材质ABS塑料等</t>
  </si>
  <si>
    <t>8481809000
品名：花洒
品牌类型：无
目的国享惠情况：不享惠
用途：浴室用，调节出水量
品牌：无
型号：参照报关单每款对应规格型号（黄色填充）
GTIN:无
CAS:无
其他：材质铜，不锈钢制，ABS塑料等</t>
  </si>
</sst>
</file>

<file path=xl/styles.xml><?xml version="1.0" encoding="utf-8"?>
<styleSheet xmlns="http://schemas.openxmlformats.org/spreadsheetml/2006/main" xmlns:mc="http://schemas.openxmlformats.org/markup-compatibility/2006" xmlns:xr9="http://schemas.microsoft.com/office/spreadsheetml/2016/revision9" mc:Ignorable="xr9">
  <numFmts count="1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 "/>
    <numFmt numFmtId="177" formatCode="0_ "/>
    <numFmt numFmtId="178" formatCode="0.0000_ "/>
    <numFmt numFmtId="179" formatCode="&quot;US$&quot;#,##0.00;\-&quot;US$&quot;#,##0.00"/>
    <numFmt numFmtId="180" formatCode="&quot;US$&quot;#,##0.00_);[Red]\(&quot;US$&quot;#,##0.00\)"/>
    <numFmt numFmtId="181" formatCode="0.00_ "/>
  </numFmts>
  <fonts count="72">
    <font>
      <sz val="11"/>
      <color indexed="8"/>
      <name val="宋体"/>
      <charset val="134"/>
    </font>
    <font>
      <b/>
      <sz val="11"/>
      <color indexed="8"/>
      <name val="微软雅黑"/>
      <charset val="134"/>
    </font>
    <font>
      <b/>
      <sz val="14"/>
      <color indexed="8"/>
      <name val="微软雅黑"/>
      <charset val="134"/>
    </font>
    <font>
      <sz val="11"/>
      <color indexed="8"/>
      <name val="微软雅黑"/>
      <charset val="134"/>
    </font>
    <font>
      <b/>
      <sz val="10"/>
      <color theme="1"/>
      <name val="宋体"/>
      <charset val="134"/>
      <scheme val="minor"/>
    </font>
    <font>
      <sz val="10"/>
      <color theme="1"/>
      <name val="宋体"/>
      <charset val="134"/>
      <scheme val="minor"/>
    </font>
    <font>
      <b/>
      <sz val="16"/>
      <color theme="1"/>
      <name val="宋体"/>
      <charset val="134"/>
      <scheme val="minor"/>
    </font>
    <font>
      <b/>
      <sz val="10"/>
      <color rgb="FF1510EE"/>
      <name val="宋体"/>
      <charset val="134"/>
      <scheme val="minor"/>
    </font>
    <font>
      <b/>
      <sz val="10"/>
      <color rgb="FFFF0000"/>
      <name val="宋体"/>
      <charset val="134"/>
      <scheme val="minor"/>
    </font>
    <font>
      <b/>
      <sz val="11"/>
      <color rgb="FFFF0000"/>
      <name val="宋体"/>
      <charset val="134"/>
      <scheme val="minor"/>
    </font>
    <font>
      <b/>
      <sz val="10"/>
      <name val="宋体"/>
      <charset val="134"/>
      <scheme val="minor"/>
    </font>
    <font>
      <sz val="12"/>
      <name val="Times New Roman"/>
      <charset val="134"/>
    </font>
    <font>
      <b/>
      <sz val="11"/>
      <color rgb="FFFF0000"/>
      <name val="宋体 (正文)"/>
      <charset val="134"/>
    </font>
    <font>
      <sz val="11"/>
      <color theme="1"/>
      <name val="宋体"/>
      <charset val="134"/>
      <scheme val="minor"/>
    </font>
    <font>
      <b/>
      <sz val="11"/>
      <color rgb="FFFF0000"/>
      <name val="宋体"/>
      <charset val="134"/>
    </font>
    <font>
      <sz val="12"/>
      <name val="宋体"/>
      <charset val="134"/>
    </font>
    <font>
      <b/>
      <sz val="12"/>
      <name val="Arial"/>
      <charset val="134"/>
    </font>
    <font>
      <sz val="8"/>
      <name val="Arial"/>
      <charset val="134"/>
    </font>
    <font>
      <sz val="9"/>
      <name val="Arial"/>
      <charset val="134"/>
    </font>
    <font>
      <sz val="11"/>
      <name val="Arial"/>
      <charset val="134"/>
    </font>
    <font>
      <b/>
      <sz val="18"/>
      <name val="微软雅黑"/>
      <charset val="134"/>
    </font>
    <font>
      <b/>
      <sz val="18"/>
      <name val="宋体"/>
      <charset val="134"/>
    </font>
    <font>
      <b/>
      <sz val="16"/>
      <name val="微软雅黑"/>
      <charset val="134"/>
    </font>
    <font>
      <sz val="16"/>
      <name val="Times New Roman"/>
      <charset val="134"/>
    </font>
    <font>
      <b/>
      <sz val="10.5"/>
      <name val="微软雅黑"/>
      <charset val="134"/>
    </font>
    <font>
      <sz val="11"/>
      <name val="Times New Roman"/>
      <charset val="134"/>
    </font>
    <font>
      <b/>
      <sz val="16"/>
      <name val="宋体"/>
      <charset val="134"/>
    </font>
    <font>
      <b/>
      <sz val="10"/>
      <name val="Arial"/>
      <charset val="134"/>
    </font>
    <font>
      <sz val="9"/>
      <name val="宋体"/>
      <charset val="134"/>
    </font>
    <font>
      <sz val="10"/>
      <name val="Times New Roman"/>
      <charset val="134"/>
    </font>
    <font>
      <sz val="12"/>
      <name val="华文中宋"/>
      <charset val="134"/>
    </font>
    <font>
      <sz val="11"/>
      <name val="微软雅黑"/>
      <charset val="134"/>
    </font>
    <font>
      <sz val="10"/>
      <name val="微软雅黑"/>
      <charset val="134"/>
    </font>
    <font>
      <sz val="12"/>
      <color indexed="8"/>
      <name val="微软雅黑"/>
      <charset val="134"/>
    </font>
    <font>
      <sz val="12"/>
      <name val="微软雅黑"/>
      <charset val="134"/>
    </font>
    <font>
      <sz val="10"/>
      <color indexed="8"/>
      <name val="Times New Roman"/>
      <charset val="134"/>
    </font>
    <font>
      <b/>
      <sz val="14"/>
      <name val="微软雅黑"/>
      <charset val="134"/>
    </font>
    <font>
      <b/>
      <sz val="11"/>
      <name val="微软雅黑"/>
      <charset val="134"/>
    </font>
    <font>
      <b/>
      <sz val="18"/>
      <name val="Times New Roman"/>
      <charset val="134"/>
    </font>
    <font>
      <b/>
      <sz val="12"/>
      <name val="Times New Roman"/>
      <charset val="134"/>
    </font>
    <font>
      <b/>
      <sz val="11"/>
      <name val="Times New Roman"/>
      <charset val="134"/>
    </font>
    <font>
      <b/>
      <sz val="10"/>
      <name val="Times New Roman"/>
      <charset val="134"/>
    </font>
    <font>
      <b/>
      <sz val="8"/>
      <name val="Times New Roman"/>
      <charset val="134"/>
    </font>
    <font>
      <b/>
      <sz val="12"/>
      <name val="宋体"/>
      <charset val="134"/>
    </font>
    <font>
      <b/>
      <sz val="13"/>
      <name val="Times New Roman"/>
      <charset val="134"/>
    </font>
    <font>
      <sz val="13"/>
      <name val="Times New Roman"/>
      <charset val="134"/>
    </font>
    <font>
      <b/>
      <sz val="11"/>
      <name val="宋体"/>
      <charset val="134"/>
    </font>
    <font>
      <sz val="10.5"/>
      <name val="Times New Roman"/>
      <charset val="134"/>
    </font>
    <font>
      <sz val="9"/>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name val="宋体"/>
      <charset val="134"/>
    </font>
    <font>
      <b/>
      <sz val="16"/>
      <name val="Arial"/>
      <charset val="134"/>
    </font>
    <font>
      <sz val="8"/>
      <name val="宋体"/>
      <charset val="134"/>
    </font>
    <font>
      <b/>
      <sz val="11"/>
      <color rgb="FFFF0000"/>
      <name val="微软雅黑"/>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style="thin">
        <color auto="1"/>
      </bottom>
      <diagonal/>
    </border>
    <border>
      <left/>
      <right style="thin">
        <color theme="1"/>
      </right>
      <top style="thin">
        <color auto="1"/>
      </top>
      <bottom/>
      <diagonal/>
    </border>
    <border>
      <left style="thin">
        <color theme="1"/>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49"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13" fillId="3" borderId="17" applyNumberFormat="0" applyFont="0" applyAlignment="0" applyProtection="0">
      <alignment vertical="center"/>
    </xf>
    <xf numFmtId="0" fontId="51"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54" fillId="0" borderId="18" applyNumberFormat="0" applyFill="0" applyAlignment="0" applyProtection="0">
      <alignment vertical="center"/>
    </xf>
    <xf numFmtId="0" fontId="55" fillId="0" borderId="18" applyNumberFormat="0" applyFill="0" applyAlignment="0" applyProtection="0">
      <alignment vertical="center"/>
    </xf>
    <xf numFmtId="0" fontId="56" fillId="0" borderId="19" applyNumberFormat="0" applyFill="0" applyAlignment="0" applyProtection="0">
      <alignment vertical="center"/>
    </xf>
    <xf numFmtId="0" fontId="56" fillId="0" borderId="0" applyNumberFormat="0" applyFill="0" applyBorder="0" applyAlignment="0" applyProtection="0">
      <alignment vertical="center"/>
    </xf>
    <xf numFmtId="0" fontId="57" fillId="4" borderId="20" applyNumberFormat="0" applyAlignment="0" applyProtection="0">
      <alignment vertical="center"/>
    </xf>
    <xf numFmtId="0" fontId="58" fillId="5" borderId="21" applyNumberFormat="0" applyAlignment="0" applyProtection="0">
      <alignment vertical="center"/>
    </xf>
    <xf numFmtId="0" fontId="59" fillId="5" borderId="20" applyNumberFormat="0" applyAlignment="0" applyProtection="0">
      <alignment vertical="center"/>
    </xf>
    <xf numFmtId="0" fontId="60" fillId="6" borderId="22" applyNumberFormat="0" applyAlignment="0" applyProtection="0">
      <alignment vertical="center"/>
    </xf>
    <xf numFmtId="0" fontId="61" fillId="0" borderId="23" applyNumberFormat="0" applyFill="0" applyAlignment="0" applyProtection="0">
      <alignment vertical="center"/>
    </xf>
    <xf numFmtId="0" fontId="62" fillId="0" borderId="24" applyNumberFormat="0" applyFill="0" applyAlignment="0" applyProtection="0">
      <alignment vertical="center"/>
    </xf>
    <xf numFmtId="0" fontId="63" fillId="7" borderId="0" applyNumberFormat="0" applyBorder="0" applyAlignment="0" applyProtection="0">
      <alignment vertical="center"/>
    </xf>
    <xf numFmtId="0" fontId="64" fillId="8" borderId="0" applyNumberFormat="0" applyBorder="0" applyAlignment="0" applyProtection="0">
      <alignment vertical="center"/>
    </xf>
    <xf numFmtId="0" fontId="65" fillId="9" borderId="0" applyNumberFormat="0" applyBorder="0" applyAlignment="0" applyProtection="0">
      <alignment vertical="center"/>
    </xf>
    <xf numFmtId="0" fontId="66" fillId="10" borderId="0" applyNumberFormat="0" applyBorder="0" applyAlignment="0" applyProtection="0">
      <alignment vertical="center"/>
    </xf>
    <xf numFmtId="0" fontId="67" fillId="11" borderId="0" applyNumberFormat="0" applyBorder="0" applyAlignment="0" applyProtection="0">
      <alignment vertical="center"/>
    </xf>
    <xf numFmtId="0" fontId="67" fillId="12" borderId="0" applyNumberFormat="0" applyBorder="0" applyAlignment="0" applyProtection="0">
      <alignment vertical="center"/>
    </xf>
    <xf numFmtId="0" fontId="66" fillId="13" borderId="0" applyNumberFormat="0" applyBorder="0" applyAlignment="0" applyProtection="0">
      <alignment vertical="center"/>
    </xf>
    <xf numFmtId="0" fontId="66" fillId="14" borderId="0" applyNumberFormat="0" applyBorder="0" applyAlignment="0" applyProtection="0">
      <alignment vertical="center"/>
    </xf>
    <xf numFmtId="0" fontId="67" fillId="15" borderId="0" applyNumberFormat="0" applyBorder="0" applyAlignment="0" applyProtection="0">
      <alignment vertical="center"/>
    </xf>
    <xf numFmtId="0" fontId="67" fillId="16" borderId="0" applyNumberFormat="0" applyBorder="0" applyAlignment="0" applyProtection="0">
      <alignment vertical="center"/>
    </xf>
    <xf numFmtId="0" fontId="66" fillId="17" borderId="0" applyNumberFormat="0" applyBorder="0" applyAlignment="0" applyProtection="0">
      <alignment vertical="center"/>
    </xf>
    <xf numFmtId="0" fontId="66" fillId="18" borderId="0" applyNumberFormat="0" applyBorder="0" applyAlignment="0" applyProtection="0">
      <alignment vertical="center"/>
    </xf>
    <xf numFmtId="0" fontId="67" fillId="19" borderId="0" applyNumberFormat="0" applyBorder="0" applyAlignment="0" applyProtection="0">
      <alignment vertical="center"/>
    </xf>
    <xf numFmtId="0" fontId="67" fillId="20" borderId="0" applyNumberFormat="0" applyBorder="0" applyAlignment="0" applyProtection="0">
      <alignment vertical="center"/>
    </xf>
    <xf numFmtId="0" fontId="66" fillId="21" borderId="0" applyNumberFormat="0" applyBorder="0" applyAlignment="0" applyProtection="0">
      <alignment vertical="center"/>
    </xf>
    <xf numFmtId="0" fontId="66" fillId="22" borderId="0" applyNumberFormat="0" applyBorder="0" applyAlignment="0" applyProtection="0">
      <alignment vertical="center"/>
    </xf>
    <xf numFmtId="0" fontId="67" fillId="23" borderId="0" applyNumberFormat="0" applyBorder="0" applyAlignment="0" applyProtection="0">
      <alignment vertical="center"/>
    </xf>
    <xf numFmtId="0" fontId="67" fillId="24" borderId="0" applyNumberFormat="0" applyBorder="0" applyAlignment="0" applyProtection="0">
      <alignment vertical="center"/>
    </xf>
    <xf numFmtId="0" fontId="66" fillId="25" borderId="0" applyNumberFormat="0" applyBorder="0" applyAlignment="0" applyProtection="0">
      <alignment vertical="center"/>
    </xf>
    <xf numFmtId="0" fontId="66" fillId="26" borderId="0" applyNumberFormat="0" applyBorder="0" applyAlignment="0" applyProtection="0">
      <alignment vertical="center"/>
    </xf>
    <xf numFmtId="0" fontId="67" fillId="27" borderId="0" applyNumberFormat="0" applyBorder="0" applyAlignment="0" applyProtection="0">
      <alignment vertical="center"/>
    </xf>
    <xf numFmtId="0" fontId="67" fillId="28" borderId="0" applyNumberFormat="0" applyBorder="0" applyAlignment="0" applyProtection="0">
      <alignment vertical="center"/>
    </xf>
    <xf numFmtId="0" fontId="66" fillId="29" borderId="0" applyNumberFormat="0" applyBorder="0" applyAlignment="0" applyProtection="0">
      <alignment vertical="center"/>
    </xf>
    <xf numFmtId="0" fontId="66" fillId="30" borderId="0" applyNumberFormat="0" applyBorder="0" applyAlignment="0" applyProtection="0">
      <alignment vertical="center"/>
    </xf>
    <xf numFmtId="0" fontId="67" fillId="31" borderId="0" applyNumberFormat="0" applyBorder="0" applyAlignment="0" applyProtection="0">
      <alignment vertical="center"/>
    </xf>
    <xf numFmtId="0" fontId="67" fillId="32" borderId="0" applyNumberFormat="0" applyBorder="0" applyAlignment="0" applyProtection="0">
      <alignment vertical="center"/>
    </xf>
    <xf numFmtId="0" fontId="66" fillId="33" borderId="0" applyNumberFormat="0" applyBorder="0" applyAlignment="0" applyProtection="0">
      <alignment vertical="center"/>
    </xf>
    <xf numFmtId="0" fontId="13" fillId="0" borderId="0">
      <alignment vertical="center"/>
    </xf>
  </cellStyleXfs>
  <cellXfs count="236">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pplyAlignment="1">
      <alignment vertical="center" wrapText="1"/>
    </xf>
    <xf numFmtId="0" fontId="4" fillId="0" borderId="0" xfId="0" applyFont="1" applyAlignment="1">
      <alignment vertical="top"/>
    </xf>
    <xf numFmtId="0" fontId="4" fillId="0" borderId="0" xfId="0" applyFont="1">
      <alignment vertical="center"/>
    </xf>
    <xf numFmtId="0" fontId="5" fillId="0" borderId="0" xfId="0" applyFont="1" applyAlignment="1">
      <alignment horizontal="left" vertical="center"/>
    </xf>
    <xf numFmtId="0" fontId="4" fillId="0" borderId="0" xfId="0" applyFont="1" applyAlignment="1">
      <alignment horizontal="center" vertical="center"/>
    </xf>
    <xf numFmtId="0" fontId="6" fillId="0" borderId="0" xfId="0" applyFont="1" applyAlignment="1">
      <alignment horizontal="center" vertical="center"/>
    </xf>
    <xf numFmtId="0" fontId="4" fillId="0" borderId="0" xfId="0" applyFont="1" applyAlignment="1">
      <alignment horizontal="left" vertical="top"/>
    </xf>
    <xf numFmtId="0" fontId="4" fillId="0" borderId="1" xfId="0" applyFont="1" applyBorder="1" applyAlignment="1">
      <alignment horizontal="center" vertical="top"/>
    </xf>
    <xf numFmtId="0" fontId="7" fillId="0" borderId="2" xfId="0" applyFont="1" applyBorder="1" applyAlignment="1">
      <alignment horizontal="left" vertical="center"/>
    </xf>
    <xf numFmtId="0" fontId="7" fillId="0" borderId="3" xfId="0" applyFont="1" applyBorder="1" applyAlignment="1">
      <alignment horizontal="left" vertical="center"/>
    </xf>
    <xf numFmtId="0" fontId="8" fillId="0" borderId="3" xfId="0" applyFont="1" applyBorder="1" applyAlignment="1">
      <alignment horizontal="center" vertical="center"/>
    </xf>
    <xf numFmtId="0" fontId="4" fillId="0" borderId="4" xfId="0" applyFont="1" applyBorder="1" applyAlignment="1">
      <alignment horizontal="center" vertical="center"/>
    </xf>
    <xf numFmtId="0" fontId="7" fillId="0" borderId="2" xfId="0" applyFont="1" applyBorder="1">
      <alignment vertical="center"/>
    </xf>
    <xf numFmtId="0" fontId="4" fillId="0" borderId="4" xfId="0" applyFont="1" applyBorder="1">
      <alignment vertic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9" fillId="0" borderId="5" xfId="0" applyFont="1" applyBorder="1" applyAlignment="1">
      <alignment horizontal="center" vertical="center"/>
    </xf>
    <xf numFmtId="0" fontId="9" fillId="0" borderId="1" xfId="0" applyFont="1" applyBorder="1" applyAlignment="1">
      <alignment horizontal="center" vertical="center"/>
    </xf>
    <xf numFmtId="0" fontId="9" fillId="0" borderId="6" xfId="0" applyFont="1"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1" xfId="0" applyBorder="1" applyAlignment="1">
      <alignment horizontal="center" vertical="center"/>
    </xf>
    <xf numFmtId="0" fontId="7" fillId="2" borderId="2" xfId="0" applyFont="1" applyFill="1" applyBorder="1" applyAlignment="1">
      <alignment horizontal="left" vertical="center"/>
    </xf>
    <xf numFmtId="0" fontId="7" fillId="2" borderId="3" xfId="0" applyFont="1" applyFill="1" applyBorder="1" applyAlignment="1">
      <alignment horizontal="left" vertical="center"/>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xf>
    <xf numFmtId="0" fontId="4" fillId="0" borderId="2" xfId="0" applyFont="1" applyBorder="1" applyAlignment="1">
      <alignment horizontal="left" vertical="top"/>
    </xf>
    <xf numFmtId="0" fontId="4" fillId="0" borderId="3" xfId="0" applyFont="1" applyBorder="1" applyAlignment="1">
      <alignment horizontal="left" vertical="top"/>
    </xf>
    <xf numFmtId="0" fontId="4" fillId="0" borderId="4" xfId="0" applyFont="1" applyBorder="1" applyAlignment="1">
      <alignment horizontal="left" vertical="top"/>
    </xf>
    <xf numFmtId="0" fontId="8" fillId="2" borderId="5" xfId="0" applyFont="1" applyFill="1" applyBorder="1" applyAlignment="1">
      <alignment horizontal="center" vertical="center"/>
    </xf>
    <xf numFmtId="0" fontId="5" fillId="2" borderId="1" xfId="0" applyFont="1" applyFill="1" applyBorder="1" applyAlignment="1">
      <alignment horizontal="center" vertical="center"/>
    </xf>
    <xf numFmtId="0" fontId="5" fillId="2" borderId="6" xfId="0" applyFont="1" applyFill="1" applyBorder="1" applyAlignment="1">
      <alignment horizontal="center" vertical="center"/>
    </xf>
    <xf numFmtId="0" fontId="4" fillId="0" borderId="5" xfId="0" applyFont="1" applyBorder="1" applyAlignment="1">
      <alignment horizontal="left" vertical="top"/>
    </xf>
    <xf numFmtId="0" fontId="4" fillId="0" borderId="1" xfId="0" applyFont="1" applyBorder="1" applyAlignment="1">
      <alignment horizontal="left" vertical="top"/>
    </xf>
    <xf numFmtId="0" fontId="4" fillId="0" borderId="6" xfId="0" applyFont="1" applyBorder="1" applyAlignment="1">
      <alignment horizontal="left" vertical="top"/>
    </xf>
    <xf numFmtId="49" fontId="4" fillId="0" borderId="4" xfId="0" applyNumberFormat="1" applyFont="1" applyBorder="1" applyAlignment="1">
      <alignment horizontal="center" vertical="center"/>
    </xf>
    <xf numFmtId="49" fontId="4" fillId="0" borderId="3" xfId="0" applyNumberFormat="1" applyFont="1" applyBorder="1" applyAlignment="1">
      <alignment horizontal="center" vertical="center"/>
    </xf>
    <xf numFmtId="49" fontId="8" fillId="0" borderId="5" xfId="0" applyNumberFormat="1" applyFont="1" applyBorder="1" applyAlignment="1">
      <alignment horizontal="center" vertical="center"/>
    </xf>
    <xf numFmtId="49" fontId="8" fillId="0" borderId="6" xfId="0" applyNumberFormat="1" applyFont="1" applyBorder="1" applyAlignment="1">
      <alignment horizontal="center" vertical="center"/>
    </xf>
    <xf numFmtId="0" fontId="8" fillId="0" borderId="5" xfId="0" applyFont="1" applyBorder="1" applyAlignment="1">
      <alignment horizontal="center" vertical="center"/>
    </xf>
    <xf numFmtId="0" fontId="8" fillId="0" borderId="1" xfId="0" applyFont="1" applyBorder="1" applyAlignment="1">
      <alignment horizontal="center" vertical="center"/>
    </xf>
    <xf numFmtId="0" fontId="8" fillId="0" borderId="6" xfId="0" applyFont="1" applyBorder="1" applyAlignment="1">
      <alignment horizontal="center" vertical="center"/>
    </xf>
    <xf numFmtId="0" fontId="4" fillId="0" borderId="3" xfId="0" applyFont="1" applyBorder="1" applyAlignment="1">
      <alignment horizontal="center" vertical="center"/>
    </xf>
    <xf numFmtId="0" fontId="8" fillId="0" borderId="4" xfId="0" applyFont="1" applyBorder="1">
      <alignment vertical="center"/>
    </xf>
    <xf numFmtId="0" fontId="10" fillId="0" borderId="2" xfId="0" applyFont="1" applyBorder="1" applyAlignment="1">
      <alignment horizontal="left" vertical="center"/>
    </xf>
    <xf numFmtId="0" fontId="8" fillId="0" borderId="4" xfId="0" applyFont="1" applyBorder="1" applyAlignment="1">
      <alignment horizontal="center" vertical="center"/>
    </xf>
    <xf numFmtId="0" fontId="7" fillId="0" borderId="7" xfId="0" applyFont="1" applyBorder="1">
      <alignment vertical="center"/>
    </xf>
    <xf numFmtId="0" fontId="7" fillId="0" borderId="4" xfId="0" applyFont="1" applyBorder="1" applyAlignment="1">
      <alignment horizontal="left" vertical="center"/>
    </xf>
    <xf numFmtId="0" fontId="11" fillId="0" borderId="7" xfId="0" applyNumberFormat="1" applyFont="1" applyBorder="1" applyAlignment="1">
      <alignment horizontal="center" vertical="center" wrapText="1"/>
    </xf>
    <xf numFmtId="176" fontId="9" fillId="0" borderId="8" xfId="0" applyNumberFormat="1" applyFont="1" applyBorder="1" applyAlignment="1">
      <alignment horizontal="center" vertical="center"/>
    </xf>
    <xf numFmtId="0" fontId="0" fillId="0" borderId="5" xfId="0" applyBorder="1" applyAlignment="1">
      <alignment horizontal="left" vertical="center"/>
    </xf>
    <xf numFmtId="0" fontId="0" fillId="0" borderId="1" xfId="0" applyBorder="1" applyAlignment="1">
      <alignment horizontal="left" vertical="center"/>
    </xf>
    <xf numFmtId="0" fontId="5" fillId="0" borderId="5" xfId="0" applyFont="1" applyBorder="1" applyAlignment="1">
      <alignment horizontal="left" vertical="center"/>
    </xf>
    <xf numFmtId="0" fontId="5" fillId="0" borderId="1" xfId="0" applyFont="1" applyBorder="1" applyAlignment="1">
      <alignment horizontal="left" vertical="center"/>
    </xf>
    <xf numFmtId="0" fontId="5" fillId="0" borderId="6" xfId="0" applyFont="1" applyBorder="1" applyAlignment="1">
      <alignment horizontal="left" vertical="center"/>
    </xf>
    <xf numFmtId="0" fontId="4" fillId="0" borderId="2" xfId="0" applyFont="1" applyBorder="1">
      <alignment vertical="center"/>
    </xf>
    <xf numFmtId="0" fontId="4" fillId="0" borderId="3" xfId="0" applyFont="1" applyBorder="1">
      <alignment vertical="center"/>
    </xf>
    <xf numFmtId="0" fontId="4" fillId="0" borderId="9" xfId="0" applyFont="1" applyBorder="1" applyAlignment="1">
      <alignment horizontal="center" vertical="center"/>
    </xf>
    <xf numFmtId="0" fontId="7" fillId="0" borderId="10" xfId="0" applyFont="1" applyBorder="1" applyAlignment="1">
      <alignment horizontal="center" vertical="center"/>
    </xf>
    <xf numFmtId="0" fontId="7" fillId="0" borderId="11" xfId="0" applyFont="1" applyBorder="1" applyAlignment="1">
      <alignment horizontal="center" vertical="center"/>
    </xf>
    <xf numFmtId="0" fontId="0" fillId="0" borderId="2" xfId="0" applyBorder="1" applyAlignment="1">
      <alignment horizontal="center" vertical="center"/>
    </xf>
    <xf numFmtId="0" fontId="9" fillId="0" borderId="3" xfId="0" applyFont="1" applyBorder="1" applyAlignment="1">
      <alignment horizontal="center" vertical="center" wrapText="1"/>
    </xf>
    <xf numFmtId="0" fontId="9" fillId="0" borderId="3" xfId="0" applyFont="1" applyBorder="1" applyAlignment="1">
      <alignment horizontal="center" vertical="center"/>
    </xf>
    <xf numFmtId="0" fontId="9" fillId="0" borderId="0" xfId="0" applyFont="1" applyAlignment="1">
      <alignment horizontal="center" vertical="center" wrapText="1"/>
    </xf>
    <xf numFmtId="177" fontId="12" fillId="0" borderId="3" xfId="0" applyNumberFormat="1" applyFont="1" applyBorder="1" applyAlignment="1">
      <alignment horizontal="center" vertical="center"/>
    </xf>
    <xf numFmtId="40" fontId="8" fillId="0" borderId="3" xfId="0" applyNumberFormat="1" applyFont="1" applyBorder="1" applyAlignment="1">
      <alignment horizontal="center" vertical="center"/>
    </xf>
    <xf numFmtId="0" fontId="5" fillId="0" borderId="3" xfId="0" applyFont="1" applyBorder="1" applyAlignment="1">
      <alignment horizontal="center" vertical="center"/>
    </xf>
    <xf numFmtId="0" fontId="13" fillId="0" borderId="3" xfId="0" applyFont="1" applyBorder="1" applyAlignment="1">
      <alignment horizontal="center" vertical="center"/>
    </xf>
    <xf numFmtId="0" fontId="0" fillId="0" borderId="3" xfId="0" applyBorder="1" applyAlignment="1">
      <alignment horizontal="center" vertical="center"/>
    </xf>
    <xf numFmtId="0" fontId="5" fillId="0" borderId="4" xfId="0" applyFont="1" applyBorder="1" applyAlignment="1">
      <alignment horizontal="right" vertical="center"/>
    </xf>
    <xf numFmtId="0" fontId="0" fillId="0" borderId="12" xfId="0" applyBorder="1" applyAlignment="1">
      <alignment horizontal="center" vertical="center"/>
    </xf>
    <xf numFmtId="0" fontId="9" fillId="0" borderId="0" xfId="0" applyFont="1" applyAlignment="1">
      <alignment horizontal="center" vertical="center"/>
    </xf>
    <xf numFmtId="0" fontId="9" fillId="0" borderId="0" xfId="0" applyFont="1" applyFill="1" applyAlignment="1">
      <alignment horizontal="center" vertical="center" wrapText="1"/>
    </xf>
    <xf numFmtId="177" fontId="12" fillId="0" borderId="0" xfId="0" applyNumberFormat="1" applyFont="1" applyAlignment="1">
      <alignment horizontal="center" vertical="center"/>
    </xf>
    <xf numFmtId="40" fontId="8" fillId="0" borderId="0" xfId="0" applyNumberFormat="1" applyFont="1" applyAlignment="1">
      <alignment horizontal="center" vertical="center"/>
    </xf>
    <xf numFmtId="0" fontId="5" fillId="0" borderId="0" xfId="0" applyFont="1" applyAlignment="1">
      <alignment horizontal="center" vertical="center"/>
    </xf>
    <xf numFmtId="0" fontId="0" fillId="0" borderId="0" xfId="0" applyAlignment="1">
      <alignment horizontal="center" vertical="center"/>
    </xf>
    <xf numFmtId="0" fontId="8" fillId="0" borderId="0" xfId="0" applyFont="1" applyAlignment="1">
      <alignment horizontal="center" vertical="center"/>
    </xf>
    <xf numFmtId="49" fontId="5" fillId="0" borderId="13" xfId="0" applyNumberFormat="1" applyFont="1" applyBorder="1" applyAlignment="1">
      <alignment horizontal="right" vertical="center"/>
    </xf>
    <xf numFmtId="0" fontId="9" fillId="0" borderId="1" xfId="0" applyFont="1" applyFill="1" applyBorder="1" applyAlignment="1">
      <alignment horizontal="center" vertical="center" wrapText="1"/>
    </xf>
    <xf numFmtId="178" fontId="14" fillId="0" borderId="1" xfId="0" applyNumberFormat="1" applyFont="1" applyBorder="1" applyAlignment="1">
      <alignment horizontal="center" vertical="center"/>
    </xf>
    <xf numFmtId="0" fontId="5" fillId="0" borderId="1" xfId="0" applyFont="1" applyBorder="1" applyAlignment="1">
      <alignment horizontal="center" vertical="center"/>
    </xf>
    <xf numFmtId="0" fontId="5" fillId="0" borderId="6" xfId="0" applyFont="1" applyBorder="1" applyAlignment="1">
      <alignment horizontal="right" vertical="center"/>
    </xf>
    <xf numFmtId="0" fontId="4" fillId="0" borderId="9" xfId="0" applyFont="1" applyBorder="1">
      <alignment vertical="center"/>
    </xf>
    <xf numFmtId="0" fontId="4" fillId="0" borderId="10" xfId="0" applyFont="1" applyBorder="1">
      <alignment vertical="center"/>
    </xf>
    <xf numFmtId="0" fontId="4" fillId="0" borderId="10" xfId="0" applyFont="1" applyBorder="1" applyAlignment="1">
      <alignment horizontal="right" vertical="center"/>
    </xf>
    <xf numFmtId="0" fontId="8" fillId="0" borderId="10" xfId="0" applyFont="1" applyBorder="1">
      <alignment vertical="center"/>
    </xf>
    <xf numFmtId="0" fontId="8" fillId="0" borderId="11" xfId="0" applyFont="1" applyBorder="1">
      <alignment vertical="center"/>
    </xf>
    <xf numFmtId="0" fontId="4" fillId="0" borderId="12" xfId="0" applyFont="1" applyBorder="1" applyAlignment="1">
      <alignment horizontal="left" vertical="center"/>
    </xf>
    <xf numFmtId="0" fontId="4" fillId="0" borderId="0" xfId="0" applyFont="1" applyAlignment="1">
      <alignment horizontal="left" vertical="center"/>
    </xf>
    <xf numFmtId="0" fontId="0" fillId="0" borderId="13" xfId="0" applyBorder="1" applyAlignment="1">
      <alignment horizontal="center" vertical="center"/>
    </xf>
    <xf numFmtId="0" fontId="8" fillId="0" borderId="5" xfId="0" applyFont="1" applyBorder="1" applyAlignment="1">
      <alignment horizontal="left" vertical="center"/>
    </xf>
    <xf numFmtId="0" fontId="8" fillId="0" borderId="1" xfId="0" applyFont="1" applyBorder="1" applyAlignment="1">
      <alignment horizontal="left" vertical="center"/>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5" fillId="0" borderId="3" xfId="0" applyFont="1" applyBorder="1" applyAlignment="1">
      <alignment horizontal="left" vertical="center"/>
    </xf>
    <xf numFmtId="0" fontId="15" fillId="0" borderId="0" xfId="0" applyFont="1">
      <alignment vertical="center"/>
    </xf>
    <xf numFmtId="0" fontId="11" fillId="0" borderId="0" xfId="0" applyFont="1">
      <alignment vertical="center"/>
    </xf>
    <xf numFmtId="0" fontId="16" fillId="0" borderId="0" xfId="0" applyFont="1">
      <alignment vertical="center"/>
    </xf>
    <xf numFmtId="0" fontId="17" fillId="0" borderId="0" xfId="0" applyFont="1">
      <alignment vertical="center"/>
    </xf>
    <xf numFmtId="0" fontId="18" fillId="0" borderId="0" xfId="0" applyFont="1">
      <alignment vertical="center"/>
    </xf>
    <xf numFmtId="0" fontId="19" fillId="0" borderId="0" xfId="0" applyFont="1" applyAlignment="1">
      <alignment horizontal="center" vertical="center"/>
    </xf>
    <xf numFmtId="0" fontId="18" fillId="0" borderId="0" xfId="0" applyFont="1" applyAlignment="1">
      <alignment horizontal="center" vertical="center"/>
    </xf>
    <xf numFmtId="0" fontId="15" fillId="0" borderId="0" xfId="0" applyFont="1" applyAlignment="1">
      <alignment horizontal="center" vertical="center"/>
    </xf>
    <xf numFmtId="0" fontId="18" fillId="0" borderId="0" xfId="0" applyFont="1" applyAlignment="1">
      <alignment horizontal="left" vertical="center"/>
    </xf>
    <xf numFmtId="0" fontId="17" fillId="0" borderId="0" xfId="0" applyFont="1" applyAlignment="1">
      <alignment horizontal="left" vertical="center"/>
    </xf>
    <xf numFmtId="0" fontId="15" fillId="0" borderId="0" xfId="0" applyFont="1" applyAlignment="1">
      <alignment horizontal="left" vertical="center"/>
    </xf>
    <xf numFmtId="0" fontId="20" fillId="0" borderId="0" xfId="0" applyFont="1" applyAlignment="1">
      <alignment horizontal="center" vertical="center"/>
    </xf>
    <xf numFmtId="0" fontId="21" fillId="0" borderId="0" xfId="0" applyFont="1">
      <alignment vertical="center"/>
    </xf>
    <xf numFmtId="0" fontId="22" fillId="0" borderId="0" xfId="0" applyFont="1" applyAlignment="1">
      <alignment horizontal="center" vertical="center"/>
    </xf>
    <xf numFmtId="0" fontId="23" fillId="0" borderId="0" xfId="0" applyFont="1">
      <alignment vertical="center"/>
    </xf>
    <xf numFmtId="0" fontId="24" fillId="0" borderId="0" xfId="0" applyFont="1" applyAlignment="1">
      <alignment horizontal="center" vertical="center"/>
    </xf>
    <xf numFmtId="0" fontId="25" fillId="0" borderId="0" xfId="0" applyFont="1">
      <alignment vertical="center"/>
    </xf>
    <xf numFmtId="0" fontId="25" fillId="0" borderId="0" xfId="0" applyFont="1" applyAlignment="1">
      <alignment horizontal="center" vertical="center"/>
    </xf>
    <xf numFmtId="0" fontId="26" fillId="0" borderId="0" xfId="0" applyFont="1" applyAlignment="1">
      <alignment horizontal="center" vertical="center"/>
    </xf>
    <xf numFmtId="0" fontId="27" fillId="0" borderId="0" xfId="0" applyFont="1">
      <alignment vertical="center"/>
    </xf>
    <xf numFmtId="0" fontId="28" fillId="0" borderId="0" xfId="0" applyFont="1" applyAlignment="1">
      <alignment horizontal="left" vertical="center"/>
    </xf>
    <xf numFmtId="0" fontId="23" fillId="0" borderId="0" xfId="0" applyFont="1" applyAlignment="1">
      <alignment horizontal="center" vertical="center"/>
    </xf>
    <xf numFmtId="0" fontId="29" fillId="0" borderId="0" xfId="0" applyFont="1">
      <alignment vertical="center"/>
    </xf>
    <xf numFmtId="0" fontId="29" fillId="0" borderId="0" xfId="0" applyFont="1" applyAlignment="1">
      <alignment horizontal="left" vertical="center" wrapText="1"/>
    </xf>
    <xf numFmtId="0" fontId="29" fillId="0" borderId="0" xfId="0" applyFont="1" applyAlignment="1">
      <alignment horizontal="left" vertical="center"/>
    </xf>
    <xf numFmtId="0" fontId="29" fillId="0" borderId="0" xfId="0" applyFont="1" applyAlignment="1">
      <alignment horizontal="left" vertical="top" wrapText="1"/>
    </xf>
    <xf numFmtId="0" fontId="18" fillId="0" borderId="1" xfId="0" applyFont="1" applyBorder="1" applyAlignment="1">
      <alignment horizontal="left" vertical="center"/>
    </xf>
    <xf numFmtId="0" fontId="30" fillId="0" borderId="7" xfId="0" applyFont="1" applyBorder="1" applyAlignment="1">
      <alignment horizontal="center" vertical="center"/>
    </xf>
    <xf numFmtId="0" fontId="18" fillId="0" borderId="8" xfId="0" applyFont="1" applyBorder="1" applyAlignment="1">
      <alignment horizontal="center" vertical="center"/>
    </xf>
    <xf numFmtId="0" fontId="31" fillId="0" borderId="8" xfId="0" applyFont="1" applyBorder="1" applyAlignment="1">
      <alignment horizontal="center" vertical="center" wrapText="1"/>
    </xf>
    <xf numFmtId="0" fontId="32" fillId="0" borderId="8" xfId="0" applyFont="1" applyBorder="1" applyAlignment="1">
      <alignment horizontal="center" vertical="center" wrapText="1"/>
    </xf>
    <xf numFmtId="179" fontId="32" fillId="0" borderId="8" xfId="0" applyNumberFormat="1" applyFont="1" applyBorder="1" applyAlignment="1">
      <alignment horizontal="center" vertical="center" wrapText="1"/>
    </xf>
    <xf numFmtId="179" fontId="33" fillId="0" borderId="8" xfId="0" applyNumberFormat="1" applyFont="1" applyBorder="1" applyAlignment="1">
      <alignment horizontal="center" vertical="center"/>
    </xf>
    <xf numFmtId="0" fontId="34" fillId="0" borderId="8" xfId="0" applyFont="1" applyBorder="1" applyAlignment="1">
      <alignment horizontal="center" vertical="center"/>
    </xf>
    <xf numFmtId="179" fontId="32" fillId="0" borderId="8" xfId="0" applyNumberFormat="1" applyFont="1" applyBorder="1" applyAlignment="1">
      <alignment horizontal="center" vertical="center"/>
    </xf>
    <xf numFmtId="0" fontId="29" fillId="0" borderId="0" xfId="0" applyFont="1" applyAlignment="1">
      <alignment horizontal="center" vertical="center"/>
    </xf>
    <xf numFmtId="180" fontId="29" fillId="0" borderId="0" xfId="0" applyNumberFormat="1" applyFont="1" applyAlignment="1">
      <alignment horizontal="center" vertical="center"/>
    </xf>
    <xf numFmtId="179" fontId="35" fillId="0" borderId="0" xfId="0" applyNumberFormat="1" applyFont="1" applyAlignment="1">
      <alignment horizontal="center" vertical="center"/>
    </xf>
    <xf numFmtId="0" fontId="28" fillId="0" borderId="0" xfId="0" applyFont="1">
      <alignment vertical="center"/>
    </xf>
    <xf numFmtId="0" fontId="28" fillId="0" borderId="0" xfId="0" applyFont="1" applyAlignment="1">
      <alignment horizontal="center" vertical="center"/>
    </xf>
    <xf numFmtId="0" fontId="17" fillId="0" borderId="0" xfId="0" applyFont="1" applyAlignment="1">
      <alignment horizontal="center" vertical="center"/>
    </xf>
    <xf numFmtId="0" fontId="17" fillId="0" borderId="0" xfId="0" applyFont="1" applyAlignment="1">
      <alignment vertical="center" wrapText="1"/>
    </xf>
    <xf numFmtId="0" fontId="36" fillId="0" borderId="0" xfId="0" applyFont="1" applyAlignment="1">
      <alignment horizontal="center" vertical="center"/>
    </xf>
    <xf numFmtId="0" fontId="37" fillId="0" borderId="0" xfId="0" applyFont="1" applyAlignment="1">
      <alignment horizontal="center" vertical="center" wrapText="1"/>
    </xf>
    <xf numFmtId="0" fontId="38" fillId="0" borderId="0" xfId="0" applyFont="1" applyAlignment="1">
      <alignment horizontal="center" vertical="center" wrapText="1"/>
    </xf>
    <xf numFmtId="0" fontId="38" fillId="0" borderId="0" xfId="0" applyFont="1" applyAlignment="1">
      <alignment horizontal="center" vertical="center"/>
    </xf>
    <xf numFmtId="0" fontId="39" fillId="0" borderId="0" xfId="0" applyFont="1">
      <alignment vertical="center"/>
    </xf>
    <xf numFmtId="0" fontId="39" fillId="0" borderId="2" xfId="0" applyFont="1" applyBorder="1" applyAlignment="1">
      <alignment horizontal="center" vertical="center"/>
    </xf>
    <xf numFmtId="0" fontId="11" fillId="0" borderId="3" xfId="0" applyFont="1" applyBorder="1" applyAlignment="1">
      <alignment horizontal="left" vertical="center" wrapText="1"/>
    </xf>
    <xf numFmtId="0" fontId="11" fillId="0" borderId="4" xfId="0" applyFont="1" applyBorder="1" applyAlignment="1">
      <alignment horizontal="left" vertical="center" wrapText="1"/>
    </xf>
    <xf numFmtId="0" fontId="40" fillId="0" borderId="2" xfId="0" applyFont="1" applyBorder="1" applyAlignment="1">
      <alignment horizontal="center" vertical="center"/>
    </xf>
    <xf numFmtId="0" fontId="40" fillId="0" borderId="4" xfId="0" applyFont="1" applyBorder="1" applyAlignment="1">
      <alignment horizontal="center" vertical="center"/>
    </xf>
    <xf numFmtId="0" fontId="39" fillId="0" borderId="5" xfId="0" applyFont="1" applyBorder="1" applyAlignment="1">
      <alignment horizontal="center" vertical="center"/>
    </xf>
    <xf numFmtId="0" fontId="11" fillId="0" borderId="1" xfId="0" applyFont="1" applyBorder="1" applyAlignment="1">
      <alignment horizontal="left" vertical="center" wrapText="1"/>
    </xf>
    <xf numFmtId="0" fontId="11" fillId="0" borderId="6" xfId="0" applyFont="1" applyBorder="1" applyAlignment="1">
      <alignment horizontal="left" vertical="center" wrapText="1"/>
    </xf>
    <xf numFmtId="0" fontId="40" fillId="0" borderId="5" xfId="0" applyFont="1" applyBorder="1" applyAlignment="1">
      <alignment horizontal="center" vertical="center"/>
    </xf>
    <xf numFmtId="0" fontId="40" fillId="0" borderId="6" xfId="0" applyFont="1" applyBorder="1" applyAlignment="1">
      <alignment horizontal="center" vertical="center"/>
    </xf>
    <xf numFmtId="0" fontId="40" fillId="0" borderId="2" xfId="0" applyFont="1" applyBorder="1" applyAlignment="1">
      <alignment horizontal="center" vertical="center" wrapText="1"/>
    </xf>
    <xf numFmtId="0" fontId="40" fillId="0" borderId="4" xfId="0" applyFont="1" applyBorder="1" applyAlignment="1">
      <alignment horizontal="center" vertical="center" wrapText="1"/>
    </xf>
    <xf numFmtId="0" fontId="40" fillId="0" borderId="5" xfId="0" applyFont="1" applyBorder="1" applyAlignment="1">
      <alignment horizontal="center" vertical="center" wrapText="1"/>
    </xf>
    <xf numFmtId="0" fontId="40" fillId="0" borderId="6" xfId="0" applyFont="1" applyBorder="1" applyAlignment="1">
      <alignment horizontal="center" vertical="center" wrapText="1"/>
    </xf>
    <xf numFmtId="0" fontId="39" fillId="0" borderId="2" xfId="0" applyFont="1" applyBorder="1">
      <alignment vertical="center"/>
    </xf>
    <xf numFmtId="0" fontId="39" fillId="0" borderId="3" xfId="0" applyFont="1" applyBorder="1">
      <alignment vertical="center"/>
    </xf>
    <xf numFmtId="0" fontId="39" fillId="0" borderId="4" xfId="0" applyFont="1" applyBorder="1">
      <alignment vertical="center"/>
    </xf>
    <xf numFmtId="0" fontId="41" fillId="0" borderId="9" xfId="0" applyFont="1" applyBorder="1" applyAlignment="1">
      <alignment horizontal="center" vertical="center"/>
    </xf>
    <xf numFmtId="0" fontId="41" fillId="0" borderId="10" xfId="0" applyFont="1" applyBorder="1" applyAlignment="1">
      <alignment horizontal="center" vertical="center"/>
    </xf>
    <xf numFmtId="0" fontId="41" fillId="0" borderId="8" xfId="0" applyFont="1" applyBorder="1" applyAlignment="1">
      <alignment horizontal="center" vertical="center" wrapText="1"/>
    </xf>
    <xf numFmtId="0" fontId="25" fillId="0" borderId="5" xfId="0" applyFont="1" applyBorder="1" applyAlignment="1">
      <alignment horizontal="left" vertical="center" wrapText="1"/>
    </xf>
    <xf numFmtId="0" fontId="25" fillId="0" borderId="1" xfId="0" applyFont="1" applyBorder="1" applyAlignment="1">
      <alignment horizontal="left" vertical="center" wrapText="1"/>
    </xf>
    <xf numFmtId="0" fontId="25" fillId="0" borderId="6" xfId="0" applyFont="1" applyBorder="1" applyAlignment="1">
      <alignment horizontal="left" vertical="center" wrapText="1"/>
    </xf>
    <xf numFmtId="0" fontId="25" fillId="0" borderId="8" xfId="0" applyFont="1" applyBorder="1" applyAlignment="1">
      <alignment horizontal="center" vertical="center" wrapText="1"/>
    </xf>
    <xf numFmtId="0" fontId="41" fillId="0" borderId="9" xfId="0" applyFont="1" applyBorder="1" applyAlignment="1">
      <alignment horizontal="center" vertical="center" wrapText="1" shrinkToFit="1"/>
    </xf>
    <xf numFmtId="0" fontId="41" fillId="0" borderId="9" xfId="0" applyFont="1" applyBorder="1" applyAlignment="1">
      <alignment horizontal="center" vertical="center" wrapText="1"/>
    </xf>
    <xf numFmtId="0" fontId="29" fillId="0" borderId="11" xfId="0" applyFont="1" applyBorder="1" applyAlignment="1">
      <alignment horizontal="center" vertical="center"/>
    </xf>
    <xf numFmtId="0" fontId="29" fillId="0" borderId="10" xfId="0" applyFont="1" applyBorder="1" applyAlignment="1">
      <alignment horizontal="center" vertical="center"/>
    </xf>
    <xf numFmtId="0" fontId="41" fillId="0" borderId="5" xfId="0" applyFont="1" applyBorder="1" applyAlignment="1">
      <alignment horizontal="center" vertical="center" wrapText="1"/>
    </xf>
    <xf numFmtId="0" fontId="41" fillId="0" borderId="6" xfId="0" applyFont="1" applyBorder="1" applyAlignment="1">
      <alignment horizontal="center" vertical="center"/>
    </xf>
    <xf numFmtId="0" fontId="41" fillId="0" borderId="11" xfId="0" applyFont="1" applyBorder="1" applyAlignment="1">
      <alignment horizontal="center" vertical="center"/>
    </xf>
    <xf numFmtId="0" fontId="42" fillId="0" borderId="9" xfId="0" applyFont="1" applyBorder="1" applyAlignment="1">
      <alignment horizontal="center" vertical="center" wrapText="1"/>
    </xf>
    <xf numFmtId="0" fontId="42" fillId="0" borderId="11" xfId="0" applyFont="1" applyBorder="1" applyAlignment="1">
      <alignment horizontal="center" vertical="center"/>
    </xf>
    <xf numFmtId="0" fontId="15" fillId="0" borderId="0" xfId="0" applyFont="1" applyBorder="1">
      <alignment vertical="center"/>
    </xf>
    <xf numFmtId="0" fontId="11" fillId="0" borderId="8" xfId="0" applyFont="1" applyBorder="1" applyAlignment="1">
      <alignment horizontal="center" vertical="center" wrapText="1"/>
    </xf>
    <xf numFmtId="0" fontId="11" fillId="0" borderId="7" xfId="0" applyFont="1" applyBorder="1" applyAlignment="1">
      <alignment horizontal="center" vertical="center" wrapText="1"/>
    </xf>
    <xf numFmtId="0" fontId="29" fillId="0" borderId="7"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4" xfId="0" applyFont="1" applyBorder="1" applyAlignment="1">
      <alignment horizontal="center" vertical="center" wrapText="1"/>
    </xf>
    <xf numFmtId="176" fontId="29" fillId="0" borderId="7" xfId="0" applyNumberFormat="1" applyFont="1" applyBorder="1" applyAlignment="1">
      <alignment horizontal="center" vertical="center" wrapText="1"/>
    </xf>
    <xf numFmtId="176" fontId="29" fillId="0" borderId="7" xfId="0" applyNumberFormat="1" applyFont="1" applyBorder="1" applyAlignment="1">
      <alignment horizontal="center" vertical="center"/>
    </xf>
    <xf numFmtId="176" fontId="29" fillId="0" borderId="0" xfId="0" applyNumberFormat="1" applyFont="1" applyBorder="1" applyAlignment="1">
      <alignment horizontal="center" vertical="center"/>
    </xf>
    <xf numFmtId="0" fontId="15" fillId="0" borderId="0" xfId="0" applyFont="1" applyBorder="1" applyAlignment="1">
      <alignment horizontal="center" vertical="center"/>
    </xf>
    <xf numFmtId="0" fontId="41" fillId="0" borderId="8" xfId="0" applyFont="1" applyBorder="1" applyAlignment="1">
      <alignment horizontal="center" vertical="center"/>
    </xf>
    <xf numFmtId="0" fontId="29" fillId="0" borderId="8" xfId="0" applyFont="1" applyBorder="1" applyAlignment="1">
      <alignment horizontal="center" vertical="center" wrapText="1"/>
    </xf>
    <xf numFmtId="176" fontId="41" fillId="0" borderId="8" xfId="0" applyNumberFormat="1" applyFont="1" applyBorder="1" applyAlignment="1">
      <alignment horizontal="center" vertical="center"/>
    </xf>
    <xf numFmtId="176" fontId="41" fillId="0" borderId="0" xfId="0" applyNumberFormat="1" applyFont="1" applyBorder="1" applyAlignment="1">
      <alignment horizontal="center" vertical="center"/>
    </xf>
    <xf numFmtId="0" fontId="41" fillId="0" borderId="0" xfId="0" applyFont="1" applyAlignment="1">
      <alignment horizontal="center" vertical="center"/>
    </xf>
    <xf numFmtId="0" fontId="29" fillId="0" borderId="0" xfId="0" applyFont="1" applyAlignment="1">
      <alignment horizontal="center" vertical="center" wrapText="1"/>
    </xf>
    <xf numFmtId="0" fontId="41" fillId="0" borderId="0" xfId="0" applyFont="1" applyAlignment="1">
      <alignment horizontal="center" vertical="center" wrapText="1"/>
    </xf>
    <xf numFmtId="176" fontId="41" fillId="0" borderId="0" xfId="0" applyNumberFormat="1" applyFont="1" applyAlignment="1">
      <alignment horizontal="center" vertical="center"/>
    </xf>
    <xf numFmtId="181" fontId="41" fillId="0" borderId="0" xfId="0" applyNumberFormat="1" applyFont="1" applyAlignment="1">
      <alignment horizontal="center" vertical="center"/>
    </xf>
    <xf numFmtId="0" fontId="40" fillId="0" borderId="0" xfId="0" applyFont="1" applyAlignment="1">
      <alignment horizontal="left" vertical="center" shrinkToFit="1"/>
    </xf>
    <xf numFmtId="0" fontId="43" fillId="0" borderId="0" xfId="0" applyFont="1" applyAlignment="1">
      <alignment horizontal="center" vertical="center"/>
    </xf>
    <xf numFmtId="0" fontId="44" fillId="0" borderId="0" xfId="0" applyFont="1" applyAlignment="1">
      <alignment horizontal="center" vertical="center"/>
    </xf>
    <xf numFmtId="0" fontId="45" fillId="0" borderId="0" xfId="0" applyFont="1" applyAlignment="1">
      <alignment horizontal="center" vertical="center"/>
    </xf>
    <xf numFmtId="0" fontId="39" fillId="0" borderId="0" xfId="0" applyFont="1" applyAlignment="1">
      <alignment horizontal="center" vertical="center"/>
    </xf>
    <xf numFmtId="0" fontId="15" fillId="0" borderId="0" xfId="0" applyFont="1" applyAlignment="1"/>
    <xf numFmtId="0" fontId="21" fillId="0" borderId="0" xfId="0" applyFont="1" applyAlignment="1">
      <alignment vertical="center"/>
    </xf>
    <xf numFmtId="0" fontId="46" fillId="0" borderId="0" xfId="0" applyFont="1" applyAlignment="1">
      <alignment vertical="center"/>
    </xf>
    <xf numFmtId="0" fontId="40" fillId="0" borderId="7" xfId="0" applyFont="1" applyBorder="1" applyAlignment="1">
      <alignment horizontal="center" vertical="center"/>
    </xf>
    <xf numFmtId="0" fontId="40" fillId="0" borderId="14" xfId="0" applyFont="1" applyBorder="1" applyAlignment="1">
      <alignment horizontal="center" vertical="center"/>
    </xf>
    <xf numFmtId="0" fontId="39" fillId="0" borderId="2" xfId="0" applyFont="1" applyBorder="1" applyAlignment="1">
      <alignment horizontal="center" vertical="center" wrapText="1"/>
    </xf>
    <xf numFmtId="0" fontId="40" fillId="0" borderId="7" xfId="0" applyFont="1" applyBorder="1" applyAlignment="1">
      <alignment horizontal="center" vertical="center" wrapText="1"/>
    </xf>
    <xf numFmtId="0" fontId="39" fillId="0" borderId="2" xfId="0" applyFont="1" applyBorder="1" applyAlignment="1">
      <alignment horizontal="left" vertical="center"/>
    </xf>
    <xf numFmtId="0" fontId="39" fillId="0" borderId="3" xfId="0" applyFont="1" applyBorder="1" applyAlignment="1">
      <alignment horizontal="center" vertical="center"/>
    </xf>
    <xf numFmtId="0" fontId="40" fillId="0" borderId="8" xfId="0" applyFont="1" applyBorder="1" applyAlignment="1">
      <alignment horizontal="center" vertical="center"/>
    </xf>
    <xf numFmtId="0" fontId="40" fillId="0" borderId="8" xfId="0" applyFont="1" applyBorder="1" applyAlignment="1">
      <alignment horizontal="center" vertical="center" wrapText="1"/>
    </xf>
    <xf numFmtId="0" fontId="41" fillId="0" borderId="7" xfId="0" applyFont="1" applyBorder="1" applyAlignment="1">
      <alignment horizontal="center" vertical="center" wrapText="1"/>
    </xf>
    <xf numFmtId="0" fontId="29" fillId="0" borderId="7" xfId="0" applyFont="1" applyBorder="1" applyAlignment="1">
      <alignment horizontal="center" vertical="center"/>
    </xf>
    <xf numFmtId="0" fontId="41" fillId="0" borderId="10" xfId="0" applyFont="1" applyBorder="1" applyAlignment="1">
      <alignment horizontal="center" vertical="center" wrapText="1"/>
    </xf>
    <xf numFmtId="0" fontId="41" fillId="0" borderId="7" xfId="0" applyFont="1" applyBorder="1" applyAlignment="1">
      <alignment horizontal="center" vertical="center"/>
    </xf>
    <xf numFmtId="0" fontId="47" fillId="0" borderId="0" xfId="0" applyFont="1" applyAlignment="1">
      <alignment horizontal="center" vertical="center"/>
    </xf>
    <xf numFmtId="0" fontId="48" fillId="0" borderId="2" xfId="0" applyFont="1" applyBorder="1" applyAlignment="1">
      <alignment horizontal="center" vertical="center" wrapText="1"/>
    </xf>
    <xf numFmtId="0" fontId="48" fillId="0" borderId="15" xfId="0" applyFont="1" applyBorder="1" applyAlignment="1">
      <alignment horizontal="center" vertical="center" wrapText="1"/>
    </xf>
    <xf numFmtId="0" fontId="11" fillId="2" borderId="16" xfId="0" applyFont="1" applyFill="1" applyBorder="1" applyAlignment="1">
      <alignment horizontal="left" vertical="center" wrapText="1"/>
    </xf>
    <xf numFmtId="0" fontId="11" fillId="2" borderId="15" xfId="0" applyFont="1" applyFill="1" applyBorder="1" applyAlignment="1">
      <alignment horizontal="left" vertical="center" wrapText="1"/>
    </xf>
    <xf numFmtId="0" fontId="25" fillId="0" borderId="4" xfId="0" applyFont="1" applyBorder="1" applyAlignment="1">
      <alignment horizontal="center" vertical="center" wrapText="1"/>
    </xf>
    <xf numFmtId="0" fontId="25" fillId="0" borderId="7" xfId="0" applyFont="1" applyBorder="1" applyAlignment="1">
      <alignment horizontal="center" vertical="center"/>
    </xf>
    <xf numFmtId="179" fontId="11" fillId="0" borderId="7" xfId="0" applyNumberFormat="1" applyFont="1" applyBorder="1" applyAlignment="1">
      <alignment horizontal="center" vertical="center" wrapText="1"/>
    </xf>
    <xf numFmtId="179" fontId="25" fillId="0" borderId="7" xfId="0" applyNumberFormat="1" applyFont="1" applyBorder="1" applyAlignment="1">
      <alignment horizontal="center" vertical="center" wrapText="1"/>
    </xf>
    <xf numFmtId="0" fontId="29" fillId="0" borderId="9" xfId="0" applyFont="1" applyBorder="1" applyAlignment="1">
      <alignment horizontal="center" vertical="center" wrapText="1"/>
    </xf>
    <xf numFmtId="0" fontId="29" fillId="0" borderId="10" xfId="0" applyFont="1" applyBorder="1" applyAlignment="1">
      <alignment horizontal="center" vertical="center" wrapText="1"/>
    </xf>
    <xf numFmtId="0" fontId="29" fillId="0" borderId="11" xfId="0" applyFont="1" applyBorder="1" applyAlignment="1">
      <alignment horizontal="center" vertical="center" wrapText="1"/>
    </xf>
    <xf numFmtId="179" fontId="29" fillId="0" borderId="8" xfId="0" applyNumberFormat="1" applyFont="1" applyBorder="1" applyAlignment="1">
      <alignment horizontal="center" vertical="center" wrapText="1"/>
    </xf>
    <xf numFmtId="179" fontId="40" fillId="0" borderId="8" xfId="0" applyNumberFormat="1" applyFont="1" applyBorder="1" applyAlignment="1">
      <alignment horizontal="center" vertical="center"/>
    </xf>
    <xf numFmtId="0" fontId="39" fillId="0" borderId="8" xfId="0" applyFont="1" applyBorder="1" applyAlignment="1">
      <alignment horizontal="left" vertical="center" wrapText="1"/>
    </xf>
    <xf numFmtId="0" fontId="39" fillId="0" borderId="0" xfId="0" applyFont="1" applyAlignment="1">
      <alignment horizontal="left" vertical="center" wrapText="1"/>
    </xf>
    <xf numFmtId="0" fontId="25" fillId="0" borderId="0" xfId="0" applyFont="1" applyAlignment="1">
      <alignment horizontal="left" vertical="center" shrinkToFi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19051</xdr:colOff>
      <xdr:row>0</xdr:row>
      <xdr:rowOff>19051</xdr:rowOff>
    </xdr:from>
    <xdr:to>
      <xdr:col>0</xdr:col>
      <xdr:colOff>325136</xdr:colOff>
      <xdr:row>0</xdr:row>
      <xdr:rowOff>482601</xdr:rowOff>
    </xdr:to>
    <xdr:pic>
      <xdr:nvPicPr>
        <xdr:cNvPr id="2" name="图片 1"/>
        <xdr:cNvPicPr>
          <a:picLocks noChangeAspect="1"/>
        </xdr:cNvPicPr>
      </xdr:nvPicPr>
      <xdr:blipFill>
        <a:blip r:embed="rId1">
          <a:extLst>
            <a:ext uri="{28A0092B-C50C-407E-A947-70E740481C1C}">
              <a14:useLocalDpi xmlns:a14="http://schemas.microsoft.com/office/drawing/2010/main" val="0"/>
            </a:ext>
          </a:extLst>
        </a:blip>
        <a:stretch>
          <a:fillRect/>
        </a:stretch>
      </xdr:blipFill>
      <xdr:spPr>
        <a:xfrm>
          <a:off x="19050" y="19050"/>
          <a:ext cx="306070" cy="4635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Users\leyingjie\Desktop\&#25253;&#20851;&#21333;\&#27169;&#26495;\ALERT%20DRAFT%20INVOICE%20AND%20PACKING%20LIST.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NV."/>
      <sheetName val="PL"/>
    </sheetNames>
    <sheetDataSet>
      <sheetData sheetId="0">
        <row r="10">
          <cell r="G10" t="str">
            <v>PRICE TERM</v>
          </cell>
        </row>
        <row r="11">
          <cell r="H11" t="str">
            <v>TT</v>
          </cell>
        </row>
        <row r="12">
          <cell r="C12" t="str">
            <v>DESCRIPTION</v>
          </cell>
        </row>
        <row r="12">
          <cell r="E12" t="str">
            <v>Q'TY</v>
          </cell>
        </row>
      </sheetData>
      <sheetData sheetId="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25"/>
  <sheetViews>
    <sheetView workbookViewId="0">
      <selection activeCell="G11" sqref="G11"/>
    </sheetView>
  </sheetViews>
  <sheetFormatPr defaultColWidth="9" defaultRowHeight="14.25"/>
  <cols>
    <col min="1" max="1" width="7" style="200" customWidth="1"/>
    <col min="2" max="2" width="1.33333333333333" style="200" customWidth="1"/>
    <col min="3" max="3" width="8.33333333333333" style="200" customWidth="1"/>
    <col min="4" max="4" width="22.5" style="200" customWidth="1"/>
    <col min="5" max="5" width="9.83333333333333" style="200" customWidth="1"/>
    <col min="6" max="6" width="6.16666666666667" style="200" customWidth="1"/>
    <col min="7" max="7" width="18.625" style="200" customWidth="1"/>
    <col min="8" max="8" width="23.125" style="200" customWidth="1"/>
    <col min="9" max="255" width="9" style="200"/>
    <col min="256" max="16384" width="9" style="204"/>
  </cols>
  <sheetData>
    <row r="1" s="100" customFormat="1" ht="29.25" customHeight="1" spans="1:14">
      <c r="A1" s="111" t="s">
        <v>0</v>
      </c>
      <c r="B1" s="111"/>
      <c r="C1" s="111"/>
      <c r="D1" s="111"/>
      <c r="E1" s="111"/>
      <c r="F1" s="111"/>
      <c r="G1" s="111"/>
      <c r="H1" s="111"/>
      <c r="I1" s="205"/>
      <c r="J1" s="205"/>
      <c r="K1" s="205"/>
      <c r="L1" s="205"/>
      <c r="M1" s="205"/>
      <c r="N1" s="112"/>
    </row>
    <row r="2" s="101" customFormat="1" ht="20.25" customHeight="1" spans="1:14">
      <c r="A2" s="113" t="s">
        <v>1</v>
      </c>
      <c r="B2" s="113"/>
      <c r="C2" s="113"/>
      <c r="D2" s="113"/>
      <c r="E2" s="113"/>
      <c r="F2" s="113"/>
      <c r="G2" s="113"/>
      <c r="H2" s="113"/>
      <c r="I2" s="206"/>
      <c r="J2" s="206"/>
      <c r="K2" s="206"/>
      <c r="L2" s="206"/>
      <c r="M2" s="206"/>
      <c r="N2" s="114"/>
    </row>
    <row r="3" s="101" customFormat="1" ht="27" customHeight="1" spans="1:14">
      <c r="A3" s="143" t="s">
        <v>2</v>
      </c>
      <c r="B3" s="143"/>
      <c r="C3" s="143"/>
      <c r="D3" s="143"/>
      <c r="E3" s="143"/>
      <c r="F3" s="143"/>
      <c r="G3" s="143"/>
      <c r="H3" s="143"/>
      <c r="I3" s="206"/>
      <c r="J3" s="206"/>
      <c r="K3" s="206"/>
      <c r="L3" s="206"/>
      <c r="M3" s="206"/>
      <c r="N3" s="116"/>
    </row>
    <row r="4" s="200" customFormat="1" ht="15" spans="1:14">
      <c r="A4" s="117"/>
      <c r="B4" s="117"/>
      <c r="C4" s="117"/>
      <c r="D4" s="117"/>
      <c r="E4" s="117"/>
      <c r="F4" s="117"/>
      <c r="G4" s="117"/>
      <c r="H4" s="117"/>
    </row>
    <row r="5" s="200" customFormat="1" ht="30" customHeight="1" spans="1:14">
      <c r="A5" s="144" t="s">
        <v>3</v>
      </c>
      <c r="B5" s="145"/>
      <c r="C5" s="145"/>
      <c r="D5" s="145"/>
      <c r="E5" s="145"/>
      <c r="F5" s="145"/>
      <c r="G5" s="145"/>
      <c r="H5" s="145"/>
    </row>
    <row r="6" s="200" customFormat="1" ht="11" customHeight="1" spans="1:14">
      <c r="A6" s="203"/>
      <c r="B6" s="203"/>
      <c r="C6" s="203"/>
      <c r="D6" s="203"/>
      <c r="E6" s="203"/>
      <c r="F6" s="203"/>
      <c r="G6" s="203"/>
      <c r="H6" s="203"/>
    </row>
    <row r="7" s="200" customFormat="1" ht="21" customHeight="1" spans="1:14">
      <c r="A7" s="147" t="s">
        <v>4</v>
      </c>
      <c r="B7" s="148" t="str">
        <f>'（合同）'!B8</f>
        <v>BOOSTEEL INDUSTRIAL LIMITED</v>
      </c>
      <c r="C7" s="148"/>
      <c r="D7" s="148"/>
      <c r="E7" s="148"/>
      <c r="F7" s="149"/>
      <c r="G7" s="207" t="s">
        <v>5</v>
      </c>
      <c r="H7" s="207" t="s">
        <v>6</v>
      </c>
    </row>
    <row r="8" s="200" customFormat="1" ht="6" customHeight="1" spans="1:14">
      <c r="A8" s="152"/>
      <c r="B8" s="153"/>
      <c r="C8" s="153"/>
      <c r="D8" s="153"/>
      <c r="E8" s="153"/>
      <c r="F8" s="154"/>
      <c r="G8" s="208"/>
      <c r="H8" s="208"/>
    </row>
    <row r="9" s="200" customFormat="1" ht="69" customHeight="1" spans="1:14">
      <c r="A9" s="209" t="s">
        <v>7</v>
      </c>
      <c r="B9" s="148" t="str">
        <f>'（合同）'!B9</f>
        <v>RM 1908-09  LIPPO CTR TOWER 1,
89 QUEENSWAY ADMIRALTY
HK</v>
      </c>
      <c r="C9" s="148"/>
      <c r="D9" s="148"/>
      <c r="E9" s="148"/>
      <c r="F9" s="149"/>
      <c r="G9" s="210" t="str">
        <f>'（合同）'!F8</f>
        <v>FBA19FJSYR5C</v>
      </c>
      <c r="H9" s="207" t="str">
        <f>'（合同）'!F9</f>
        <v>June 5th, 2026</v>
      </c>
    </row>
    <row r="10" s="200" customFormat="1" ht="35" customHeight="1" spans="1:14">
      <c r="A10" s="211" t="s">
        <v>8</v>
      </c>
      <c r="B10" s="212"/>
      <c r="C10" s="212"/>
      <c r="D10" s="212"/>
      <c r="E10" s="212"/>
      <c r="F10" s="212"/>
      <c r="G10" s="213" t="s">
        <v>9</v>
      </c>
      <c r="H10" s="214" t="s">
        <v>10</v>
      </c>
    </row>
    <row r="11" s="200" customFormat="1" ht="35" customHeight="1" spans="1:14">
      <c r="A11" s="167" t="s">
        <v>11</v>
      </c>
      <c r="B11" s="168"/>
      <c r="C11" s="168"/>
      <c r="D11" s="168"/>
      <c r="E11" s="168"/>
      <c r="F11" s="169"/>
      <c r="G11" s="170" t="s">
        <v>12</v>
      </c>
      <c r="H11" s="170" t="s">
        <v>13</v>
      </c>
    </row>
    <row r="12" s="201" customFormat="1" ht="30" customHeight="1" spans="1:14">
      <c r="A12" s="215" t="s">
        <v>14</v>
      </c>
      <c r="B12" s="216"/>
      <c r="C12" s="172" t="s">
        <v>15</v>
      </c>
      <c r="D12" s="217"/>
      <c r="E12" s="215" t="s">
        <v>16</v>
      </c>
      <c r="F12" s="218"/>
      <c r="G12" s="215" t="s">
        <v>17</v>
      </c>
      <c r="H12" s="215" t="s">
        <v>18</v>
      </c>
    </row>
    <row r="13" s="202" customFormat="1" ht="30" customHeight="1" spans="1:14">
      <c r="A13" s="181"/>
      <c r="B13" s="181"/>
      <c r="C13" s="182"/>
      <c r="D13" s="182"/>
      <c r="E13" s="181"/>
      <c r="F13" s="181"/>
      <c r="G13" s="181"/>
      <c r="H13" s="181"/>
      <c r="I13" s="219"/>
    </row>
    <row r="14" s="202" customFormat="1" ht="54" customHeight="1" spans="1:14">
      <c r="A14" s="220" t="s">
        <v>19</v>
      </c>
      <c r="B14" s="221"/>
      <c r="C14" s="222" t="str">
        <f>'（合同）'!B14</f>
        <v>FAUCET</v>
      </c>
      <c r="D14" s="223"/>
      <c r="E14" s="224">
        <f>'（合同）'!C14</f>
        <v>290</v>
      </c>
      <c r="F14" s="225" t="s">
        <v>20</v>
      </c>
      <c r="G14" s="226">
        <f>'（合同）'!E14</f>
        <v>38.1393448275862</v>
      </c>
      <c r="H14" s="227">
        <f>G14*E14</f>
        <v>11060.41</v>
      </c>
      <c r="I14" s="219"/>
    </row>
    <row r="15" s="203" customFormat="1" ht="30" customHeight="1" spans="1:14">
      <c r="A15" s="228" t="s">
        <v>21</v>
      </c>
      <c r="B15" s="229"/>
      <c r="C15" s="229"/>
      <c r="D15" s="230"/>
      <c r="E15" s="170">
        <f>SUM(E14:E14)</f>
        <v>290</v>
      </c>
      <c r="F15" s="170" t="s">
        <v>22</v>
      </c>
      <c r="G15" s="231"/>
      <c r="H15" s="232">
        <f>SUM(H14:H14)</f>
        <v>11060.41</v>
      </c>
    </row>
    <row r="16" s="203" customFormat="1" ht="35" customHeight="1" spans="1:14">
      <c r="A16" s="233"/>
      <c r="B16" s="233"/>
      <c r="C16" s="233"/>
      <c r="D16" s="233"/>
      <c r="E16" s="233"/>
      <c r="F16" s="233"/>
      <c r="G16" s="233"/>
      <c r="H16" s="233"/>
    </row>
    <row r="17" s="203" customFormat="1" ht="14" customHeight="1" spans="1:254">
      <c r="A17" s="234"/>
      <c r="B17" s="234"/>
      <c r="C17" s="234"/>
      <c r="D17" s="234"/>
      <c r="E17" s="234"/>
      <c r="F17" s="234"/>
      <c r="G17" s="234"/>
      <c r="H17" s="234"/>
    </row>
    <row r="18" s="200" customFormat="1" ht="17" customHeight="1" spans="1:254">
      <c r="A18" s="199"/>
      <c r="B18" s="235"/>
      <c r="C18" s="235"/>
      <c r="D18" s="235"/>
      <c r="E18" s="235"/>
      <c r="F18" s="235"/>
      <c r="G18" s="235"/>
      <c r="H18" s="235"/>
    </row>
    <row r="19" s="200" customFormat="1" ht="17" customHeight="1" spans="1:254">
      <c r="A19" s="199"/>
      <c r="B19" s="235"/>
      <c r="C19" s="235"/>
      <c r="D19" s="235"/>
      <c r="E19" s="235"/>
      <c r="F19" s="235"/>
      <c r="G19" s="235"/>
      <c r="H19" s="235"/>
    </row>
    <row r="20" s="200" customFormat="1" ht="17.25" customHeight="1" spans="1:254">
      <c r="A20" s="199"/>
      <c r="B20" s="235"/>
      <c r="C20" s="235"/>
      <c r="D20" s="235"/>
      <c r="E20" s="235"/>
      <c r="F20" s="235"/>
      <c r="G20" s="235"/>
      <c r="H20" s="235"/>
      <c r="I20" s="199"/>
      <c r="J20" s="235"/>
      <c r="K20" s="235"/>
      <c r="L20" s="235"/>
      <c r="M20" s="235"/>
      <c r="N20" s="235"/>
      <c r="O20" s="235"/>
      <c r="P20" s="235"/>
      <c r="Q20" s="235"/>
      <c r="R20" s="235"/>
      <c r="S20" s="199"/>
      <c r="T20" s="235"/>
      <c r="U20" s="235"/>
      <c r="V20" s="235"/>
      <c r="W20" s="235"/>
      <c r="X20" s="235"/>
      <c r="Y20" s="235"/>
      <c r="Z20" s="235"/>
      <c r="AA20" s="235"/>
      <c r="AB20" s="235"/>
      <c r="AC20" s="199"/>
      <c r="AD20" s="235"/>
      <c r="AE20" s="235"/>
      <c r="AF20" s="235"/>
      <c r="AG20" s="235"/>
      <c r="AH20" s="235"/>
      <c r="AI20" s="235"/>
      <c r="AJ20" s="235"/>
      <c r="AK20" s="235"/>
      <c r="AL20" s="235"/>
      <c r="AM20" s="199"/>
      <c r="AN20" s="235"/>
      <c r="AO20" s="235"/>
      <c r="AP20" s="235"/>
      <c r="AQ20" s="235"/>
      <c r="AR20" s="235"/>
      <c r="AS20" s="235"/>
      <c r="AT20" s="235"/>
      <c r="AU20" s="235"/>
      <c r="AV20" s="235"/>
      <c r="AW20" s="199"/>
      <c r="AX20" s="235"/>
      <c r="AY20" s="235"/>
      <c r="AZ20" s="235"/>
      <c r="BA20" s="235"/>
      <c r="BB20" s="235"/>
      <c r="BC20" s="235"/>
      <c r="BD20" s="235"/>
      <c r="BE20" s="235"/>
      <c r="BF20" s="235"/>
      <c r="BG20" s="199"/>
      <c r="BH20" s="235"/>
      <c r="BI20" s="235"/>
      <c r="BJ20" s="235"/>
      <c r="BK20" s="235"/>
      <c r="BL20" s="235"/>
      <c r="BM20" s="235"/>
      <c r="BN20" s="235"/>
      <c r="BO20" s="235"/>
      <c r="BP20" s="235"/>
      <c r="BQ20" s="199"/>
      <c r="BR20" s="235"/>
      <c r="BS20" s="235"/>
      <c r="BT20" s="235"/>
      <c r="BU20" s="235"/>
      <c r="BV20" s="235"/>
      <c r="BW20" s="235"/>
      <c r="BX20" s="235"/>
      <c r="BY20" s="235"/>
      <c r="BZ20" s="235"/>
      <c r="CA20" s="199"/>
      <c r="CB20" s="235"/>
      <c r="CC20" s="235"/>
      <c r="CD20" s="235"/>
      <c r="CE20" s="235"/>
      <c r="CF20" s="235"/>
      <c r="CG20" s="235"/>
      <c r="CH20" s="235"/>
      <c r="CI20" s="235"/>
      <c r="CJ20" s="235"/>
      <c r="CK20" s="199"/>
      <c r="CL20" s="235"/>
      <c r="CM20" s="235"/>
      <c r="CN20" s="235"/>
      <c r="CO20" s="235"/>
      <c r="CP20" s="235"/>
      <c r="CQ20" s="235"/>
      <c r="CR20" s="235"/>
      <c r="CS20" s="235"/>
      <c r="CT20" s="235"/>
      <c r="CU20" s="199"/>
      <c r="CV20" s="235"/>
      <c r="CW20" s="235"/>
      <c r="CX20" s="235"/>
      <c r="CY20" s="235"/>
      <c r="CZ20" s="235"/>
      <c r="DA20" s="235"/>
      <c r="DB20" s="235"/>
      <c r="DC20" s="235"/>
      <c r="DD20" s="235"/>
      <c r="DE20" s="199"/>
      <c r="DF20" s="235"/>
      <c r="DG20" s="235"/>
      <c r="DH20" s="235"/>
      <c r="DI20" s="235"/>
      <c r="DJ20" s="235"/>
      <c r="DK20" s="235"/>
      <c r="DL20" s="235"/>
      <c r="DM20" s="235"/>
      <c r="DN20" s="235"/>
      <c r="DO20" s="199"/>
      <c r="DP20" s="235"/>
      <c r="DQ20" s="235"/>
      <c r="DR20" s="235"/>
      <c r="DS20" s="235"/>
      <c r="DT20" s="235"/>
      <c r="DU20" s="235"/>
      <c r="DV20" s="235"/>
      <c r="DW20" s="235"/>
      <c r="DX20" s="235"/>
      <c r="DY20" s="199"/>
      <c r="DZ20" s="235"/>
      <c r="EA20" s="235"/>
      <c r="EB20" s="235"/>
      <c r="EC20" s="235"/>
      <c r="ED20" s="235"/>
      <c r="EE20" s="235"/>
      <c r="EF20" s="235"/>
      <c r="EG20" s="235"/>
      <c r="EH20" s="235"/>
      <c r="EI20" s="199"/>
      <c r="EJ20" s="235"/>
      <c r="EK20" s="235"/>
      <c r="EL20" s="235"/>
      <c r="EM20" s="235"/>
      <c r="EN20" s="235"/>
      <c r="EO20" s="235"/>
      <c r="EP20" s="235"/>
      <c r="EQ20" s="235"/>
      <c r="ER20" s="235"/>
      <c r="ES20" s="199"/>
      <c r="ET20" s="235"/>
      <c r="EU20" s="235"/>
      <c r="EV20" s="235"/>
      <c r="EW20" s="235"/>
      <c r="EX20" s="235"/>
      <c r="EY20" s="235"/>
      <c r="EZ20" s="235"/>
      <c r="FA20" s="235"/>
      <c r="FB20" s="235"/>
      <c r="FC20" s="199"/>
      <c r="FD20" s="235"/>
      <c r="FE20" s="235"/>
      <c r="FF20" s="235"/>
      <c r="FG20" s="235"/>
      <c r="FH20" s="235"/>
      <c r="FI20" s="235"/>
      <c r="FJ20" s="235"/>
      <c r="FK20" s="235"/>
      <c r="FL20" s="235"/>
      <c r="FM20" s="199"/>
      <c r="FN20" s="235"/>
      <c r="FO20" s="235"/>
      <c r="FP20" s="235"/>
      <c r="FQ20" s="235"/>
      <c r="FR20" s="235"/>
      <c r="FS20" s="235"/>
      <c r="FT20" s="235"/>
      <c r="FU20" s="235"/>
      <c r="FV20" s="235"/>
      <c r="FW20" s="199"/>
      <c r="FX20" s="235"/>
      <c r="FY20" s="235"/>
      <c r="FZ20" s="235"/>
      <c r="GA20" s="235"/>
      <c r="GB20" s="235"/>
      <c r="GC20" s="235"/>
      <c r="GD20" s="235"/>
      <c r="GE20" s="235"/>
      <c r="GF20" s="235"/>
      <c r="GG20" s="199"/>
      <c r="GH20" s="235"/>
      <c r="GI20" s="235"/>
      <c r="GJ20" s="235"/>
      <c r="GK20" s="235"/>
      <c r="GL20" s="235"/>
      <c r="GM20" s="235"/>
      <c r="GN20" s="235"/>
      <c r="GO20" s="235"/>
      <c r="GP20" s="235"/>
      <c r="GQ20" s="199"/>
      <c r="GR20" s="235"/>
      <c r="GS20" s="235"/>
      <c r="GT20" s="235"/>
      <c r="GU20" s="235"/>
      <c r="GV20" s="235"/>
      <c r="GW20" s="235"/>
      <c r="GX20" s="235"/>
      <c r="GY20" s="235"/>
      <c r="GZ20" s="235"/>
      <c r="HA20" s="199"/>
      <c r="HB20" s="235"/>
      <c r="HC20" s="235"/>
      <c r="HD20" s="235"/>
      <c r="HE20" s="235"/>
      <c r="HF20" s="235"/>
      <c r="HG20" s="235"/>
      <c r="HH20" s="235"/>
      <c r="HI20" s="235"/>
      <c r="HJ20" s="235"/>
      <c r="HK20" s="199"/>
      <c r="HL20" s="235"/>
      <c r="HM20" s="235"/>
      <c r="HN20" s="235"/>
      <c r="HO20" s="235"/>
      <c r="HP20" s="235"/>
      <c r="HQ20" s="235"/>
      <c r="HR20" s="235"/>
      <c r="HS20" s="235"/>
      <c r="HT20" s="235"/>
      <c r="HU20" s="199"/>
      <c r="HV20" s="235"/>
      <c r="HW20" s="235"/>
      <c r="HX20" s="235"/>
      <c r="HY20" s="235"/>
      <c r="HZ20" s="235"/>
      <c r="IA20" s="235"/>
      <c r="IB20" s="235"/>
      <c r="IC20" s="235"/>
      <c r="ID20" s="235"/>
      <c r="IE20" s="199"/>
      <c r="IF20" s="235"/>
      <c r="IG20" s="235"/>
      <c r="IH20" s="235"/>
      <c r="II20" s="235"/>
      <c r="IJ20" s="235"/>
      <c r="IK20" s="235"/>
      <c r="IL20" s="235"/>
      <c r="IM20" s="235"/>
      <c r="IN20" s="235"/>
      <c r="IO20" s="199"/>
      <c r="IP20" s="235"/>
      <c r="IQ20" s="235"/>
      <c r="IR20" s="235"/>
      <c r="IS20" s="235"/>
      <c r="IT20" s="235"/>
    </row>
    <row r="21" ht="17" customHeight="1" spans="1:254">
      <c r="A21" s="199"/>
      <c r="B21" s="235"/>
      <c r="C21" s="235"/>
      <c r="D21" s="235"/>
      <c r="E21" s="235"/>
      <c r="F21" s="235"/>
      <c r="G21" s="235"/>
      <c r="H21" s="235"/>
    </row>
    <row r="22" ht="17" customHeight="1" spans="1:254">
      <c r="A22" s="199"/>
      <c r="B22" s="235"/>
      <c r="C22" s="235"/>
      <c r="D22" s="235"/>
      <c r="E22" s="235"/>
      <c r="F22" s="235"/>
      <c r="G22" s="235"/>
      <c r="H22" s="235"/>
    </row>
    <row r="23" ht="17" customHeight="1" spans="1:254">
      <c r="A23" s="199"/>
      <c r="B23" s="235"/>
      <c r="C23" s="235"/>
      <c r="D23" s="235"/>
      <c r="E23" s="235"/>
      <c r="F23" s="235"/>
      <c r="G23" s="235"/>
      <c r="H23" s="235"/>
    </row>
    <row r="24" ht="17" customHeight="1" spans="1:254">
      <c r="A24" s="199"/>
      <c r="B24" s="235"/>
      <c r="C24" s="235"/>
      <c r="D24" s="235"/>
      <c r="E24" s="235"/>
      <c r="F24" s="235"/>
      <c r="G24" s="235"/>
      <c r="H24" s="235"/>
    </row>
    <row r="25" ht="17" customHeight="1" spans="1:254">
      <c r="A25" s="199"/>
      <c r="B25" s="235"/>
      <c r="C25" s="235"/>
      <c r="D25" s="235"/>
      <c r="E25" s="235"/>
      <c r="F25" s="235"/>
      <c r="G25" s="235"/>
      <c r="H25" s="235"/>
    </row>
  </sheetData>
  <mergeCells count="52">
    <mergeCell ref="A1:H1"/>
    <mergeCell ref="A2:H2"/>
    <mergeCell ref="A3:H3"/>
    <mergeCell ref="A4:H4"/>
    <mergeCell ref="A5:H5"/>
    <mergeCell ref="B9:F9"/>
    <mergeCell ref="A11:F11"/>
    <mergeCell ref="A12:B12"/>
    <mergeCell ref="C12:D12"/>
    <mergeCell ref="E12:F12"/>
    <mergeCell ref="A13:H13"/>
    <mergeCell ref="A14:B14"/>
    <mergeCell ref="C14:D14"/>
    <mergeCell ref="A15:D15"/>
    <mergeCell ref="A16:H16"/>
    <mergeCell ref="A18:H18"/>
    <mergeCell ref="A19:H19"/>
    <mergeCell ref="A20:H20"/>
    <mergeCell ref="I20:R20"/>
    <mergeCell ref="S20:AB20"/>
    <mergeCell ref="AC20:AL20"/>
    <mergeCell ref="AM20:AV20"/>
    <mergeCell ref="AW20:BF20"/>
    <mergeCell ref="BG20:BP20"/>
    <mergeCell ref="BQ20:BZ20"/>
    <mergeCell ref="CA20:CJ20"/>
    <mergeCell ref="CK20:CT20"/>
    <mergeCell ref="CU20:DD20"/>
    <mergeCell ref="DE20:DN20"/>
    <mergeCell ref="DO20:DX20"/>
    <mergeCell ref="DY20:EH20"/>
    <mergeCell ref="EI20:ER20"/>
    <mergeCell ref="ES20:FB20"/>
    <mergeCell ref="FC20:FL20"/>
    <mergeCell ref="FM20:FV20"/>
    <mergeCell ref="FW20:GF20"/>
    <mergeCell ref="GG20:GP20"/>
    <mergeCell ref="GQ20:GZ20"/>
    <mergeCell ref="HA20:HJ20"/>
    <mergeCell ref="HK20:HT20"/>
    <mergeCell ref="HU20:ID20"/>
    <mergeCell ref="IE20:IN20"/>
    <mergeCell ref="IO20:IT20"/>
    <mergeCell ref="A21:H21"/>
    <mergeCell ref="A22:H22"/>
    <mergeCell ref="A23:H23"/>
    <mergeCell ref="A24:H24"/>
    <mergeCell ref="A25:H25"/>
    <mergeCell ref="A7:A8"/>
    <mergeCell ref="G7:G8"/>
    <mergeCell ref="H7:H8"/>
    <mergeCell ref="B7:F8"/>
  </mergeCells>
  <pageMargins left="0.75" right="0.75" top="1" bottom="1" header="0.5" footer="0.5"/>
  <pageSetup paperSize="9" scale="1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29"/>
  <sheetViews>
    <sheetView tabSelected="1" workbookViewId="0">
      <selection activeCell="T14" sqref="T14"/>
    </sheetView>
  </sheetViews>
  <sheetFormatPr defaultColWidth="9" defaultRowHeight="14.25"/>
  <cols>
    <col min="1" max="1" width="7.66666666666667" style="100" customWidth="1"/>
    <col min="2" max="2" width="12.8333333333333" style="100" customWidth="1"/>
    <col min="3" max="3" width="5" style="100" customWidth="1"/>
    <col min="4" max="5" width="5.16666666666667" style="100" customWidth="1"/>
    <col min="6" max="6" width="4.33333333333333" style="100" customWidth="1"/>
    <col min="7" max="7" width="10.3333333333333" style="100" customWidth="1"/>
    <col min="8" max="8" width="7.5" style="100" customWidth="1"/>
    <col min="9" max="9" width="4.66666666666667" style="100" customWidth="1"/>
    <col min="10" max="10" width="7.66666666666667" style="100" customWidth="1"/>
    <col min="11" max="11" width="10.3333333333333" style="100" customWidth="1"/>
    <col min="12" max="12" width="9.5" style="100" customWidth="1"/>
    <col min="13" max="13" width="5.83333333333333" style="100" customWidth="1"/>
    <col min="14" max="14" width="11.5" style="100"/>
    <col min="15" max="16384" width="9" style="100"/>
  </cols>
  <sheetData>
    <row r="1" ht="29.25" customHeight="1" spans="1:16">
      <c r="A1" s="111" t="s">
        <v>0</v>
      </c>
      <c r="B1" s="111"/>
      <c r="C1" s="111"/>
      <c r="D1" s="111"/>
      <c r="E1" s="111"/>
      <c r="F1" s="111"/>
      <c r="G1" s="111"/>
      <c r="H1" s="111"/>
      <c r="I1" s="111"/>
      <c r="J1" s="111"/>
      <c r="K1" s="111"/>
      <c r="L1" s="111"/>
      <c r="M1" s="111"/>
      <c r="N1" s="112"/>
    </row>
    <row r="2" s="101" customFormat="1" ht="20.25" customHeight="1" spans="1:16">
      <c r="A2" s="142" t="s">
        <v>1</v>
      </c>
      <c r="B2" s="142"/>
      <c r="C2" s="142"/>
      <c r="D2" s="142"/>
      <c r="E2" s="142"/>
      <c r="F2" s="142"/>
      <c r="G2" s="142"/>
      <c r="H2" s="142"/>
      <c r="I2" s="142"/>
      <c r="J2" s="142"/>
      <c r="K2" s="142"/>
      <c r="L2" s="142"/>
      <c r="M2" s="142"/>
      <c r="N2" s="114"/>
    </row>
    <row r="3" s="101" customFormat="1" ht="30" customHeight="1" spans="1:16">
      <c r="A3" s="143" t="s">
        <v>2</v>
      </c>
      <c r="B3" s="143"/>
      <c r="C3" s="143"/>
      <c r="D3" s="143"/>
      <c r="E3" s="143"/>
      <c r="F3" s="143"/>
      <c r="G3" s="143"/>
      <c r="H3" s="143"/>
      <c r="I3" s="143"/>
      <c r="J3" s="143"/>
      <c r="K3" s="143"/>
      <c r="L3" s="143"/>
      <c r="M3" s="143"/>
      <c r="N3" s="116"/>
    </row>
    <row r="4" ht="40" customHeight="1" spans="1:16">
      <c r="A4" s="117"/>
      <c r="B4" s="117"/>
      <c r="C4" s="117"/>
      <c r="D4" s="117"/>
      <c r="E4" s="117"/>
      <c r="F4" s="117"/>
      <c r="G4" s="117"/>
      <c r="H4" s="117"/>
      <c r="I4" s="117"/>
      <c r="J4" s="117"/>
      <c r="K4" s="117"/>
      <c r="L4" s="117"/>
      <c r="M4" s="117"/>
    </row>
    <row r="5" ht="42" customHeight="1" spans="1:16">
      <c r="A5" s="144" t="s">
        <v>23</v>
      </c>
      <c r="B5" s="145"/>
      <c r="C5" s="145"/>
      <c r="D5" s="145"/>
      <c r="E5" s="145"/>
      <c r="F5" s="145"/>
      <c r="G5" s="145"/>
      <c r="H5" s="145"/>
      <c r="I5" s="145"/>
      <c r="J5" s="145"/>
      <c r="K5" s="145"/>
      <c r="L5" s="145"/>
      <c r="M5" s="145"/>
    </row>
    <row r="6" ht="15.75" spans="1:16">
      <c r="A6" s="146"/>
      <c r="B6" s="146"/>
      <c r="C6" s="146"/>
      <c r="D6" s="146"/>
      <c r="E6" s="146"/>
      <c r="F6" s="146"/>
      <c r="G6" s="146"/>
      <c r="H6" s="146"/>
      <c r="I6" s="146"/>
      <c r="J6" s="146"/>
      <c r="K6" s="146"/>
      <c r="L6" s="146"/>
      <c r="M6" s="146"/>
    </row>
    <row r="7" spans="1:16">
      <c r="A7" s="147" t="s">
        <v>4</v>
      </c>
      <c r="B7" s="148" t="str">
        <f>'（合同）'!B8</f>
        <v>BOOSTEEL INDUSTRIAL LIMITED</v>
      </c>
      <c r="C7" s="148"/>
      <c r="D7" s="148"/>
      <c r="E7" s="148"/>
      <c r="F7" s="148"/>
      <c r="G7" s="148"/>
      <c r="H7" s="148"/>
      <c r="I7" s="149"/>
      <c r="J7" s="150" t="s">
        <v>5</v>
      </c>
      <c r="K7" s="151"/>
      <c r="L7" s="150" t="s">
        <v>6</v>
      </c>
      <c r="M7" s="151"/>
    </row>
    <row r="8" spans="1:16">
      <c r="A8" s="152"/>
      <c r="B8" s="153"/>
      <c r="C8" s="153"/>
      <c r="D8" s="153"/>
      <c r="E8" s="153"/>
      <c r="F8" s="153"/>
      <c r="G8" s="153"/>
      <c r="H8" s="153"/>
      <c r="I8" s="154"/>
      <c r="J8" s="155"/>
      <c r="K8" s="156"/>
      <c r="L8" s="155"/>
      <c r="M8" s="156"/>
    </row>
    <row r="9" spans="1:16">
      <c r="A9" s="147" t="s">
        <v>7</v>
      </c>
      <c r="B9" s="148" t="str">
        <f>'（合同）'!B9</f>
        <v>RM 1908-09  LIPPO CTR TOWER 1,
89 QUEENSWAY ADMIRALTY
HK</v>
      </c>
      <c r="C9" s="148"/>
      <c r="D9" s="148"/>
      <c r="E9" s="148"/>
      <c r="F9" s="148"/>
      <c r="G9" s="148"/>
      <c r="H9" s="148"/>
      <c r="I9" s="149"/>
      <c r="J9" s="157" t="str">
        <f>'（合同）'!F8</f>
        <v>FBA19FJSYR5C</v>
      </c>
      <c r="K9" s="158"/>
      <c r="L9" s="157" t="str">
        <f>'（合同）'!F9</f>
        <v>June 5th, 2026</v>
      </c>
      <c r="M9" s="158"/>
    </row>
    <row r="10" ht="54" customHeight="1" spans="1:16">
      <c r="A10" s="152"/>
      <c r="B10" s="153"/>
      <c r="C10" s="153"/>
      <c r="D10" s="153"/>
      <c r="E10" s="153"/>
      <c r="F10" s="153"/>
      <c r="G10" s="153"/>
      <c r="H10" s="153"/>
      <c r="I10" s="154"/>
      <c r="J10" s="159"/>
      <c r="K10" s="160"/>
      <c r="L10" s="159"/>
      <c r="M10" s="160"/>
    </row>
    <row r="11" ht="30" customHeight="1" spans="1:16">
      <c r="A11" s="161" t="s">
        <v>8</v>
      </c>
      <c r="B11" s="162"/>
      <c r="C11" s="162"/>
      <c r="D11" s="162"/>
      <c r="E11" s="162"/>
      <c r="F11" s="162"/>
      <c r="G11" s="162"/>
      <c r="H11" s="162"/>
      <c r="I11" s="163"/>
      <c r="J11" s="164" t="str">
        <f>[1]INV.!G10</f>
        <v>PRICE TERM</v>
      </c>
      <c r="K11" s="165"/>
      <c r="L11" s="166" t="s">
        <v>10</v>
      </c>
      <c r="M11" s="166"/>
    </row>
    <row r="12" ht="33" customHeight="1" spans="1:16">
      <c r="A12" s="167" t="s">
        <v>11</v>
      </c>
      <c r="B12" s="168"/>
      <c r="C12" s="168"/>
      <c r="D12" s="168"/>
      <c r="E12" s="168"/>
      <c r="F12" s="168"/>
      <c r="G12" s="168"/>
      <c r="H12" s="168"/>
      <c r="I12" s="169"/>
      <c r="J12" s="170" t="s">
        <v>24</v>
      </c>
      <c r="K12" s="170"/>
      <c r="L12" s="170" t="str">
        <f>[1]INV.!H11</f>
        <v>TT</v>
      </c>
      <c r="M12" s="170"/>
    </row>
    <row r="13" ht="34" customHeight="1" spans="1:16">
      <c r="A13" s="171" t="str">
        <f>发票!A12</f>
        <v>MARKS</v>
      </c>
      <c r="B13" s="172" t="str">
        <f>[1]INV.!C12</f>
        <v>DESCRIPTION</v>
      </c>
      <c r="C13" s="173"/>
      <c r="D13" s="172" t="str">
        <f>[1]INV.!E12</f>
        <v>Q'TY</v>
      </c>
      <c r="E13" s="174"/>
      <c r="F13" s="172" t="s">
        <v>25</v>
      </c>
      <c r="G13" s="174"/>
      <c r="H13" s="175" t="s">
        <v>26</v>
      </c>
      <c r="I13" s="176"/>
      <c r="J13" s="172" t="s">
        <v>27</v>
      </c>
      <c r="K13" s="177"/>
      <c r="L13" s="178" t="s">
        <v>28</v>
      </c>
      <c r="M13" s="179"/>
      <c r="O13" s="180"/>
      <c r="P13" s="180"/>
    </row>
    <row r="14" ht="33" customHeight="1" spans="1:16">
      <c r="A14" s="181"/>
      <c r="B14" s="182"/>
      <c r="C14" s="182"/>
      <c r="D14" s="181"/>
      <c r="E14" s="181"/>
      <c r="F14" s="181"/>
      <c r="G14" s="181"/>
      <c r="H14" s="181"/>
      <c r="I14" s="181"/>
      <c r="J14" s="181"/>
      <c r="K14" s="181"/>
      <c r="L14" s="181"/>
      <c r="M14" s="181"/>
      <c r="O14" s="180"/>
      <c r="P14" s="180"/>
    </row>
    <row r="15" s="107" customFormat="1" ht="41" customHeight="1" spans="1:16">
      <c r="A15" s="183" t="s">
        <v>19</v>
      </c>
      <c r="B15" s="184" t="str">
        <f>'（合同）'!B14</f>
        <v>FAUCET</v>
      </c>
      <c r="C15" s="185"/>
      <c r="D15" s="183">
        <v>290</v>
      </c>
      <c r="E15" s="183" t="s">
        <v>22</v>
      </c>
      <c r="F15" s="183">
        <v>55</v>
      </c>
      <c r="G15" s="183" t="s">
        <v>29</v>
      </c>
      <c r="H15" s="186">
        <v>827.6</v>
      </c>
      <c r="I15" s="183" t="s">
        <v>30</v>
      </c>
      <c r="J15" s="187">
        <v>910.1</v>
      </c>
      <c r="K15" s="183" t="s">
        <v>30</v>
      </c>
      <c r="L15" s="186">
        <v>3.8</v>
      </c>
      <c r="M15" s="183" t="s">
        <v>31</v>
      </c>
      <c r="N15" s="107"/>
      <c r="O15" s="188"/>
      <c r="P15" s="189"/>
    </row>
    <row r="16" s="107" customFormat="1" ht="41" customHeight="1" spans="1:16">
      <c r="A16" s="190" t="s">
        <v>21</v>
      </c>
      <c r="B16" s="190"/>
      <c r="C16" s="190"/>
      <c r="D16" s="190">
        <f t="shared" ref="D16:H16" si="0">SUM(D15:D15)</f>
        <v>290</v>
      </c>
      <c r="E16" s="191" t="s">
        <v>22</v>
      </c>
      <c r="F16" s="190">
        <f t="shared" si="0"/>
        <v>55</v>
      </c>
      <c r="G16" s="191" t="s">
        <v>29</v>
      </c>
      <c r="H16" s="192">
        <v>827.6</v>
      </c>
      <c r="I16" s="166" t="s">
        <v>30</v>
      </c>
      <c r="J16" s="192">
        <v>910.1</v>
      </c>
      <c r="K16" s="166" t="s">
        <v>30</v>
      </c>
      <c r="L16" s="192">
        <v>3.8</v>
      </c>
      <c r="M16" s="191" t="s">
        <v>31</v>
      </c>
      <c r="O16" s="193"/>
      <c r="P16" s="189"/>
    </row>
    <row r="17" ht="13" customHeight="1" spans="1:16">
      <c r="A17" s="194"/>
      <c r="B17" s="194"/>
      <c r="C17" s="194"/>
      <c r="D17" s="194"/>
      <c r="E17" s="195"/>
      <c r="F17" s="194"/>
      <c r="G17" s="196"/>
      <c r="H17" s="197"/>
      <c r="I17" s="196"/>
      <c r="J17" s="197"/>
      <c r="K17" s="196"/>
      <c r="L17" s="198"/>
      <c r="M17" s="196"/>
      <c r="O17" s="180"/>
      <c r="P17" s="180"/>
    </row>
    <row r="18" spans="1:16">
      <c r="A18" s="199"/>
      <c r="B18" s="199"/>
      <c r="C18" s="199"/>
      <c r="D18" s="199"/>
      <c r="E18" s="199"/>
      <c r="F18" s="199"/>
      <c r="G18" s="199"/>
      <c r="H18" s="199"/>
      <c r="I18" s="199"/>
      <c r="J18" s="199"/>
      <c r="K18" s="199"/>
      <c r="L18" s="199"/>
      <c r="M18" s="199"/>
      <c r="O18" s="180"/>
      <c r="P18" s="180"/>
    </row>
    <row r="19" spans="1:16">
      <c r="A19" s="199"/>
      <c r="B19" s="199"/>
      <c r="C19" s="199"/>
      <c r="D19" s="199"/>
      <c r="E19" s="199"/>
      <c r="F19" s="199"/>
      <c r="G19" s="199"/>
      <c r="H19" s="199"/>
      <c r="I19" s="199"/>
      <c r="J19" s="199"/>
      <c r="K19" s="199"/>
      <c r="L19" s="199"/>
      <c r="M19" s="199"/>
      <c r="O19" s="180"/>
      <c r="P19" s="180"/>
    </row>
    <row r="20" spans="1:16">
      <c r="A20" s="199"/>
      <c r="B20" s="199"/>
      <c r="C20" s="199"/>
      <c r="D20" s="199"/>
      <c r="E20" s="199"/>
      <c r="F20" s="199"/>
      <c r="G20" s="199"/>
      <c r="H20" s="199"/>
      <c r="I20" s="199"/>
      <c r="J20" s="199"/>
      <c r="K20" s="199"/>
      <c r="L20" s="199"/>
      <c r="M20" s="199"/>
    </row>
    <row r="21" ht="18" customHeight="1" spans="1:16">
      <c r="A21" s="199"/>
      <c r="B21" s="199"/>
      <c r="C21" s="199"/>
      <c r="D21" s="199"/>
      <c r="E21" s="199"/>
      <c r="F21" s="199"/>
      <c r="G21" s="199"/>
      <c r="H21" s="199"/>
      <c r="I21" s="199"/>
      <c r="J21" s="199"/>
      <c r="K21" s="199"/>
      <c r="L21" s="199"/>
      <c r="M21" s="199"/>
    </row>
    <row r="22" ht="14" customHeight="1" spans="1:16">
      <c r="A22" s="199"/>
      <c r="B22" s="199"/>
      <c r="C22" s="199"/>
      <c r="D22" s="199"/>
      <c r="E22" s="199"/>
      <c r="F22" s="199"/>
      <c r="G22" s="199"/>
      <c r="H22" s="199"/>
      <c r="I22" s="199"/>
      <c r="J22" s="199"/>
      <c r="K22" s="199"/>
      <c r="L22" s="199"/>
      <c r="M22" s="199"/>
    </row>
    <row r="23" spans="1:16">
      <c r="A23" s="199"/>
      <c r="B23" s="199"/>
      <c r="C23" s="199"/>
      <c r="D23" s="199"/>
      <c r="E23" s="199"/>
      <c r="F23" s="199"/>
      <c r="G23" s="199"/>
      <c r="H23" s="199"/>
      <c r="I23" s="199"/>
      <c r="J23" s="199"/>
      <c r="K23" s="199"/>
      <c r="L23" s="199"/>
      <c r="M23" s="199"/>
    </row>
    <row r="24" spans="1:16">
      <c r="A24" s="199"/>
      <c r="B24" s="199"/>
      <c r="C24" s="199"/>
      <c r="D24" s="199"/>
      <c r="E24" s="199"/>
      <c r="F24" s="199"/>
      <c r="G24" s="199"/>
      <c r="H24" s="199"/>
      <c r="I24" s="199"/>
      <c r="J24" s="199"/>
      <c r="K24" s="199"/>
      <c r="L24" s="199"/>
      <c r="M24" s="199"/>
    </row>
    <row r="25" spans="1:16">
      <c r="A25" s="199"/>
      <c r="B25" s="199"/>
      <c r="C25" s="199"/>
      <c r="D25" s="199"/>
      <c r="E25" s="199"/>
      <c r="F25" s="199"/>
      <c r="G25" s="199"/>
      <c r="H25" s="199"/>
      <c r="I25" s="199"/>
      <c r="J25" s="199"/>
      <c r="K25" s="199"/>
      <c r="L25" s="199"/>
      <c r="M25" s="199"/>
    </row>
    <row r="26" spans="1:16">
      <c r="A26" s="199"/>
      <c r="B26" s="199"/>
      <c r="C26" s="199"/>
      <c r="D26" s="199"/>
      <c r="E26" s="199"/>
      <c r="F26" s="199"/>
      <c r="G26" s="199"/>
      <c r="H26" s="199"/>
      <c r="I26" s="199"/>
      <c r="J26" s="199"/>
      <c r="K26" s="199"/>
      <c r="L26" s="199"/>
      <c r="M26" s="199"/>
    </row>
    <row r="27" ht="15.75" spans="1:16">
      <c r="A27" s="146"/>
    </row>
    <row r="28" ht="15.75" spans="1:16">
      <c r="A28" s="146"/>
    </row>
    <row r="29" ht="15.75" spans="1:16">
      <c r="A29" s="146"/>
    </row>
  </sheetData>
  <mergeCells count="36">
    <mergeCell ref="A1:M1"/>
    <mergeCell ref="A2:M2"/>
    <mergeCell ref="A3:M3"/>
    <mergeCell ref="A4:M4"/>
    <mergeCell ref="A5:M5"/>
    <mergeCell ref="J11:K11"/>
    <mergeCell ref="L11:M11"/>
    <mergeCell ref="A12:I12"/>
    <mergeCell ref="J12:K12"/>
    <mergeCell ref="L12:M12"/>
    <mergeCell ref="B13:C13"/>
    <mergeCell ref="D13:E13"/>
    <mergeCell ref="F13:G13"/>
    <mergeCell ref="H13:I13"/>
    <mergeCell ref="J13:K13"/>
    <mergeCell ref="L13:M13"/>
    <mergeCell ref="A14:M14"/>
    <mergeCell ref="B15:C15"/>
    <mergeCell ref="A16:C16"/>
    <mergeCell ref="A18:M18"/>
    <mergeCell ref="A19:M19"/>
    <mergeCell ref="A20:M20"/>
    <mergeCell ref="A21:M21"/>
    <mergeCell ref="A22:M22"/>
    <mergeCell ref="A23:M23"/>
    <mergeCell ref="A24:M24"/>
    <mergeCell ref="A25:M25"/>
    <mergeCell ref="A26:M26"/>
    <mergeCell ref="A7:A8"/>
    <mergeCell ref="A9:A10"/>
    <mergeCell ref="J9:K10"/>
    <mergeCell ref="L9:M10"/>
    <mergeCell ref="B7:I8"/>
    <mergeCell ref="J7:K8"/>
    <mergeCell ref="L7:M8"/>
    <mergeCell ref="B9:I10"/>
  </mergeCells>
  <pageMargins left="0.75" right="0.75" top="1" bottom="1" header="0.5" footer="0.5"/>
  <pageSetup paperSize="9" scale="38"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65"/>
  <sheetViews>
    <sheetView topLeftCell="A2" workbookViewId="0">
      <selection activeCell="B53" sqref="B53"/>
    </sheetView>
  </sheetViews>
  <sheetFormatPr defaultColWidth="9" defaultRowHeight="14.25"/>
  <cols>
    <col min="1" max="1" width="13.5" style="100" customWidth="1"/>
    <col min="2" max="2" width="19.125" style="100" customWidth="1"/>
    <col min="3" max="4" width="15" style="107" customWidth="1"/>
    <col min="5" max="5" width="16.875" style="100" customWidth="1"/>
    <col min="6" max="6" width="19.5" style="100" customWidth="1"/>
    <col min="7" max="7" width="12" style="100" customWidth="1"/>
    <col min="8" max="16384" width="9" style="100"/>
  </cols>
  <sheetData>
    <row r="1" s="100" customFormat="1" ht="29.25" customHeight="1" spans="1:14">
      <c r="A1" s="111" t="s">
        <v>0</v>
      </c>
      <c r="B1" s="111"/>
      <c r="C1" s="111"/>
      <c r="D1" s="111"/>
      <c r="E1" s="111"/>
      <c r="F1" s="111"/>
      <c r="G1" s="112"/>
      <c r="H1" s="112"/>
      <c r="I1" s="112"/>
      <c r="J1" s="112"/>
      <c r="K1" s="112"/>
      <c r="L1" s="112"/>
      <c r="M1" s="112"/>
      <c r="N1" s="112"/>
    </row>
    <row r="2" s="101" customFormat="1" ht="20.25" customHeight="1" spans="1:14">
      <c r="A2" s="113" t="s">
        <v>1</v>
      </c>
      <c r="B2" s="113"/>
      <c r="C2" s="113"/>
      <c r="D2" s="113"/>
      <c r="E2" s="113"/>
      <c r="F2" s="113"/>
      <c r="G2" s="114"/>
      <c r="H2" s="114"/>
      <c r="I2" s="114"/>
      <c r="J2" s="114"/>
      <c r="K2" s="114"/>
      <c r="L2" s="114"/>
      <c r="M2" s="114"/>
      <c r="N2" s="114"/>
    </row>
    <row r="3" s="101" customFormat="1" ht="20.25" customHeight="1" spans="1:14">
      <c r="A3" s="115" t="s">
        <v>2</v>
      </c>
      <c r="B3" s="115"/>
      <c r="C3" s="115"/>
      <c r="D3" s="115"/>
      <c r="E3" s="115"/>
      <c r="F3" s="115"/>
      <c r="G3" s="116"/>
      <c r="H3" s="116"/>
      <c r="I3" s="116"/>
      <c r="J3" s="116"/>
      <c r="K3" s="116"/>
      <c r="L3" s="116"/>
      <c r="M3" s="116"/>
      <c r="N3" s="116"/>
    </row>
    <row r="4" s="100" customFormat="1" ht="20.25" customHeight="1" spans="1:14">
      <c r="A4" s="117"/>
      <c r="B4" s="117"/>
      <c r="C4" s="117"/>
      <c r="D4" s="117"/>
      <c r="E4" s="117"/>
      <c r="F4" s="117"/>
      <c r="G4" s="116"/>
      <c r="H4" s="116"/>
      <c r="I4" s="116"/>
      <c r="J4" s="116"/>
      <c r="K4" s="116"/>
      <c r="L4" s="116"/>
      <c r="M4" s="116"/>
      <c r="N4" s="116"/>
    </row>
    <row r="5" s="102" customFormat="1" ht="26" customHeight="1" spans="1:14">
      <c r="A5" s="118" t="s">
        <v>32</v>
      </c>
      <c r="B5" s="118"/>
      <c r="C5" s="118"/>
      <c r="D5" s="118"/>
      <c r="E5" s="118"/>
      <c r="F5" s="118"/>
      <c r="G5" s="119"/>
    </row>
    <row r="6" s="102" customFormat="1" ht="26" customHeight="1" spans="1:14">
      <c r="A6" s="118"/>
      <c r="B6" s="118" t="s">
        <v>33</v>
      </c>
      <c r="C6" s="118"/>
      <c r="D6" s="118"/>
      <c r="E6" s="118"/>
      <c r="F6" s="118"/>
      <c r="G6" s="119"/>
    </row>
    <row r="7" s="103" customFormat="1" ht="22" customHeight="1" spans="1:14">
      <c r="A7" s="120" t="s">
        <v>34</v>
      </c>
      <c r="B7" s="121"/>
      <c r="C7" s="121"/>
      <c r="D7" s="121"/>
      <c r="E7" s="121"/>
      <c r="F7" s="122"/>
    </row>
    <row r="8" s="103" customFormat="1" ht="18.75" customHeight="1" spans="1:14">
      <c r="A8" s="109" t="s">
        <v>35</v>
      </c>
      <c r="B8" s="123" t="s">
        <v>36</v>
      </c>
      <c r="C8" s="123"/>
      <c r="D8" s="123"/>
      <c r="E8" s="124" t="s">
        <v>37</v>
      </c>
      <c r="F8" s="122" t="s">
        <v>38</v>
      </c>
    </row>
    <row r="9" s="103" customFormat="1" customHeight="1" spans="1:14">
      <c r="B9" s="125" t="s">
        <v>39</v>
      </c>
      <c r="C9" s="125"/>
      <c r="D9" s="125"/>
      <c r="E9" s="122" t="s">
        <v>6</v>
      </c>
      <c r="F9" s="122" t="s">
        <v>40</v>
      </c>
    </row>
    <row r="10" s="103" customFormat="1" ht="37" customHeight="1" spans="1:14">
      <c r="B10" s="125"/>
      <c r="C10" s="125"/>
      <c r="D10" s="125"/>
      <c r="E10" s="122"/>
    </row>
    <row r="11" s="104" customFormat="1" ht="12" spans="1:14">
      <c r="A11" s="108" t="s">
        <v>41</v>
      </c>
      <c r="B11" s="126"/>
      <c r="C11" s="126"/>
      <c r="D11" s="126"/>
      <c r="E11" s="126"/>
      <c r="F11" s="126"/>
      <c r="G11" s="108"/>
    </row>
    <row r="12" s="105" customFormat="1" ht="22" customHeight="1" spans="1:14">
      <c r="A12" s="127" t="s">
        <v>42</v>
      </c>
      <c r="B12" s="127" t="s">
        <v>43</v>
      </c>
      <c r="C12" s="127" t="s">
        <v>44</v>
      </c>
      <c r="D12" s="127" t="s">
        <v>45</v>
      </c>
      <c r="E12" s="127" t="s">
        <v>46</v>
      </c>
      <c r="F12" s="127" t="s">
        <v>47</v>
      </c>
    </row>
    <row r="13" s="106" customFormat="1" ht="22" customHeight="1" spans="1:14">
      <c r="A13" s="127" t="s">
        <v>48</v>
      </c>
      <c r="B13" s="127" t="s">
        <v>49</v>
      </c>
      <c r="C13" s="127" t="s">
        <v>50</v>
      </c>
      <c r="D13" s="127" t="s">
        <v>51</v>
      </c>
      <c r="E13" s="127" t="s">
        <v>52</v>
      </c>
      <c r="F13" s="127" t="s">
        <v>53</v>
      </c>
    </row>
    <row r="14" s="106" customFormat="1" ht="35" customHeight="1" spans="1:14">
      <c r="A14" s="128"/>
      <c r="B14" s="129" t="s">
        <v>54</v>
      </c>
      <c r="C14" s="130">
        <v>290</v>
      </c>
      <c r="D14" s="130" t="s">
        <v>22</v>
      </c>
      <c r="E14" s="131">
        <f>F14/C14</f>
        <v>38.1393448275862</v>
      </c>
      <c r="F14" s="132">
        <v>11060.41</v>
      </c>
    </row>
    <row r="15" s="106" customFormat="1" ht="33" customHeight="1" spans="1:14">
      <c r="A15" s="128"/>
      <c r="B15" s="133" t="s">
        <v>55</v>
      </c>
      <c r="C15" s="130">
        <f>SUM(C14:C14)</f>
        <v>290</v>
      </c>
      <c r="D15" s="130" t="s">
        <v>22</v>
      </c>
      <c r="E15" s="134"/>
      <c r="F15" s="132">
        <f>SUM(F14:F14)</f>
        <v>11060.41</v>
      </c>
    </row>
    <row r="16" s="107" customFormat="1" ht="12" customHeight="1" spans="1:14">
      <c r="C16" s="135"/>
      <c r="D16" s="124"/>
      <c r="E16" s="136"/>
      <c r="F16" s="137"/>
    </row>
    <row r="17" s="108" customFormat="1" ht="12" spans="1:6">
      <c r="A17" s="138" t="s">
        <v>56</v>
      </c>
      <c r="B17" s="138"/>
      <c r="C17" s="138"/>
      <c r="D17" s="138"/>
      <c r="E17" s="138"/>
      <c r="F17" s="138"/>
    </row>
    <row r="18" s="109" customFormat="1" ht="11.25" spans="1:6">
      <c r="A18" s="103" t="s">
        <v>57</v>
      </c>
      <c r="B18" s="103"/>
      <c r="C18" s="103"/>
      <c r="D18" s="103"/>
      <c r="E18" s="103"/>
      <c r="F18" s="103"/>
    </row>
    <row r="19" s="108" customFormat="1" ht="12" spans="1:6">
      <c r="A19" s="120" t="s">
        <v>58</v>
      </c>
      <c r="C19" s="139"/>
      <c r="D19" s="139" t="s">
        <v>59</v>
      </c>
    </row>
    <row r="20" s="109" customFormat="1" ht="11.25" spans="1:6">
      <c r="A20" s="109" t="s">
        <v>60</v>
      </c>
      <c r="B20" s="109" t="s">
        <v>61</v>
      </c>
      <c r="C20" s="140"/>
      <c r="D20" s="140" t="s">
        <v>62</v>
      </c>
    </row>
    <row r="21" s="108" customFormat="1" ht="12" spans="1:6">
      <c r="A21" s="120" t="s">
        <v>63</v>
      </c>
      <c r="B21" s="139" t="s">
        <v>64</v>
      </c>
      <c r="C21" s="106"/>
      <c r="D21" s="139" t="s">
        <v>65</v>
      </c>
    </row>
    <row r="22" s="109" customFormat="1" ht="16" customHeight="1" spans="1:6">
      <c r="A22" s="109" t="s">
        <v>66</v>
      </c>
      <c r="B22" s="109" t="s">
        <v>11</v>
      </c>
      <c r="D22" s="109" t="s">
        <v>67</v>
      </c>
    </row>
    <row r="23" s="109" customFormat="1" ht="14" customHeight="1" spans="1:6">
      <c r="B23" s="140"/>
      <c r="C23" s="140"/>
      <c r="D23" s="140"/>
      <c r="E23" s="141"/>
      <c r="F23" s="141"/>
    </row>
    <row r="24" s="108" customFormat="1" ht="27" customHeight="1" spans="1:6">
      <c r="A24" s="120" t="s">
        <v>68</v>
      </c>
      <c r="B24" s="120"/>
      <c r="C24" s="120"/>
      <c r="D24" s="120"/>
      <c r="E24" s="120"/>
      <c r="F24" s="120"/>
    </row>
    <row r="25" s="108" customFormat="1" ht="12" spans="1:6">
      <c r="A25" s="138" t="s">
        <v>69</v>
      </c>
      <c r="B25" s="138"/>
      <c r="C25" s="138"/>
      <c r="D25" s="138"/>
      <c r="E25" s="138"/>
      <c r="F25" s="138"/>
    </row>
    <row r="26" s="108" customFormat="1" ht="12" spans="1:6">
      <c r="A26" s="138" t="s">
        <v>70</v>
      </c>
      <c r="B26" s="138"/>
      <c r="C26" s="138"/>
      <c r="D26" s="138"/>
      <c r="E26" s="138"/>
      <c r="F26" s="138"/>
    </row>
    <row r="27" s="109" customFormat="1" ht="11.25" spans="1:6">
      <c r="A27" s="103" t="s">
        <v>71</v>
      </c>
      <c r="B27" s="103"/>
      <c r="C27" s="103"/>
      <c r="D27" s="103"/>
      <c r="E27" s="103"/>
      <c r="F27" s="103"/>
    </row>
    <row r="28" s="109" customFormat="1" ht="11.25" spans="1:6">
      <c r="A28" s="103" t="s">
        <v>72</v>
      </c>
      <c r="B28" s="103"/>
      <c r="C28" s="103"/>
      <c r="D28" s="103"/>
      <c r="E28" s="103"/>
      <c r="F28" s="103"/>
    </row>
    <row r="29" s="109" customFormat="1" ht="11.25" spans="1:6">
      <c r="A29" s="103" t="s">
        <v>73</v>
      </c>
      <c r="B29" s="103"/>
      <c r="C29" s="103"/>
      <c r="D29" s="103"/>
      <c r="E29" s="103"/>
      <c r="F29" s="103"/>
    </row>
    <row r="30" s="109" customFormat="1" ht="11.25" spans="1:6">
      <c r="A30" s="103" t="s">
        <v>74</v>
      </c>
      <c r="B30" s="103"/>
      <c r="C30" s="103"/>
      <c r="D30" s="103"/>
      <c r="E30" s="103"/>
      <c r="F30" s="103"/>
    </row>
    <row r="31" s="109" customFormat="1" ht="11.25" spans="1:6">
      <c r="A31" s="103" t="s">
        <v>75</v>
      </c>
      <c r="B31" s="103"/>
      <c r="C31" s="103"/>
      <c r="D31" s="103"/>
      <c r="E31" s="103"/>
      <c r="F31" s="103"/>
    </row>
    <row r="32" s="109" customFormat="1" ht="11.25" spans="1:6">
      <c r="A32" s="103" t="s">
        <v>76</v>
      </c>
      <c r="B32" s="103"/>
      <c r="C32" s="103"/>
      <c r="D32" s="103"/>
      <c r="E32" s="103"/>
      <c r="F32" s="103"/>
    </row>
    <row r="33" s="108" customFormat="1" ht="12" spans="1:7">
      <c r="A33" s="104" t="s">
        <v>77</v>
      </c>
      <c r="B33" s="104"/>
      <c r="C33" s="104"/>
      <c r="D33" s="104"/>
      <c r="E33" s="104"/>
      <c r="F33" s="104"/>
    </row>
    <row r="34" s="109" customFormat="1" ht="11.25" spans="1:7">
      <c r="A34" s="103" t="s">
        <v>78</v>
      </c>
      <c r="B34" s="103"/>
      <c r="C34" s="103"/>
      <c r="D34" s="103"/>
      <c r="E34" s="103"/>
      <c r="F34" s="103"/>
    </row>
    <row r="35" s="108" customFormat="1" ht="12" spans="1:7">
      <c r="A35" s="104" t="s">
        <v>79</v>
      </c>
      <c r="B35" s="104"/>
      <c r="C35" s="104"/>
      <c r="D35" s="104"/>
      <c r="E35" s="104"/>
      <c r="F35" s="104"/>
    </row>
    <row r="36" s="108" customFormat="1" ht="12" spans="1:7">
      <c r="A36" s="120" t="s">
        <v>80</v>
      </c>
      <c r="B36" s="120"/>
      <c r="C36" s="120"/>
      <c r="D36" s="120"/>
      <c r="E36" s="120"/>
      <c r="F36" s="120"/>
    </row>
    <row r="37" s="109" customFormat="1" ht="11.25" spans="1:7">
      <c r="A37" s="103" t="s">
        <v>81</v>
      </c>
      <c r="B37" s="103"/>
      <c r="C37" s="103"/>
      <c r="D37" s="103"/>
      <c r="E37" s="103"/>
      <c r="F37" s="103"/>
    </row>
    <row r="38" s="109" customFormat="1" ht="11.25" spans="1:7">
      <c r="A38" s="103" t="s">
        <v>82</v>
      </c>
      <c r="B38" s="103"/>
      <c r="C38" s="103"/>
      <c r="D38" s="103"/>
      <c r="E38" s="103"/>
      <c r="F38" s="103"/>
    </row>
    <row r="39" s="109" customFormat="1" ht="11.25" spans="1:7">
      <c r="A39" s="103" t="s">
        <v>83</v>
      </c>
      <c r="B39" s="103"/>
      <c r="C39" s="103"/>
      <c r="D39" s="103"/>
      <c r="E39" s="103"/>
      <c r="F39" s="103"/>
    </row>
    <row r="40" s="109" customFormat="1" ht="19" customHeight="1" spans="1:7">
      <c r="A40" s="103" t="s">
        <v>84</v>
      </c>
      <c r="B40" s="103"/>
      <c r="C40" s="103"/>
      <c r="D40" s="103"/>
      <c r="E40" s="103"/>
      <c r="F40" s="103"/>
    </row>
    <row r="41" s="108" customFormat="1" ht="16" customHeight="1" spans="1:7">
      <c r="A41" s="138" t="s">
        <v>85</v>
      </c>
      <c r="B41" s="138"/>
      <c r="C41" s="138"/>
      <c r="D41" s="138"/>
      <c r="E41" s="138"/>
      <c r="F41" s="138"/>
    </row>
    <row r="42" s="108" customFormat="1" ht="18" customHeight="1" spans="1:7">
      <c r="A42" s="104" t="s">
        <v>86</v>
      </c>
      <c r="B42" s="104"/>
      <c r="C42" s="104"/>
      <c r="D42" s="104"/>
      <c r="E42" s="104"/>
      <c r="F42" s="104"/>
    </row>
    <row r="43" s="108" customFormat="1" ht="22" customHeight="1" spans="1:7">
      <c r="A43" s="138" t="s">
        <v>87</v>
      </c>
      <c r="B43" s="138"/>
      <c r="C43" s="106"/>
      <c r="D43" s="138" t="s">
        <v>88</v>
      </c>
      <c r="F43" s="138"/>
    </row>
    <row r="44" s="109" customFormat="1" ht="20" customHeight="1" spans="1:7">
      <c r="A44" s="103" t="s">
        <v>89</v>
      </c>
      <c r="B44" s="103"/>
      <c r="C44" s="140"/>
      <c r="D44" s="103" t="s">
        <v>90</v>
      </c>
      <c r="F44" s="103"/>
      <c r="G44" s="103"/>
    </row>
    <row r="45" s="110" customFormat="1" spans="1:7">
      <c r="C45" s="107"/>
      <c r="D45" s="107"/>
    </row>
    <row r="46" s="110" customFormat="1" spans="1:7">
      <c r="C46" s="107"/>
      <c r="D46" s="107"/>
    </row>
    <row r="47" s="110" customFormat="1" spans="1:7">
      <c r="C47" s="107"/>
      <c r="D47" s="107"/>
    </row>
    <row r="48" s="110" customFormat="1" spans="1:7">
      <c r="C48" s="107"/>
      <c r="D48" s="107"/>
    </row>
    <row r="49" s="110" customFormat="1" spans="3:4">
      <c r="C49" s="107"/>
      <c r="D49" s="107"/>
    </row>
    <row r="50" s="110" customFormat="1" spans="3:4">
      <c r="C50" s="107"/>
      <c r="D50" s="107"/>
    </row>
    <row r="51" s="110" customFormat="1" spans="3:4">
      <c r="C51" s="107"/>
      <c r="D51" s="107"/>
    </row>
    <row r="52" s="110" customFormat="1" spans="3:4">
      <c r="C52" s="107"/>
      <c r="D52" s="107"/>
    </row>
    <row r="53" s="110" customFormat="1" spans="3:4">
      <c r="C53" s="107"/>
      <c r="D53" s="107"/>
    </row>
    <row r="54" s="110" customFormat="1" spans="3:4">
      <c r="C54" s="107"/>
      <c r="D54" s="107"/>
    </row>
    <row r="55" s="110" customFormat="1" spans="3:4">
      <c r="C55" s="107"/>
      <c r="D55" s="107"/>
    </row>
    <row r="56" s="110" customFormat="1" spans="3:4">
      <c r="C56" s="107"/>
      <c r="D56" s="107"/>
    </row>
    <row r="57" s="110" customFormat="1" spans="3:4">
      <c r="C57" s="107"/>
      <c r="D57" s="107"/>
    </row>
    <row r="58" s="110" customFormat="1" spans="3:4">
      <c r="C58" s="107"/>
      <c r="D58" s="107"/>
    </row>
    <row r="59" s="110" customFormat="1" spans="3:4">
      <c r="C59" s="107"/>
      <c r="D59" s="107"/>
    </row>
    <row r="60" s="110" customFormat="1" spans="3:4">
      <c r="C60" s="107"/>
      <c r="D60" s="107"/>
    </row>
    <row r="61" s="110" customFormat="1" spans="3:4">
      <c r="C61" s="107"/>
      <c r="D61" s="107"/>
    </row>
    <row r="62" s="110" customFormat="1" spans="3:4">
      <c r="C62" s="107"/>
      <c r="D62" s="107"/>
    </row>
    <row r="63" s="110" customFormat="1" spans="3:4">
      <c r="C63" s="107"/>
      <c r="D63" s="107"/>
    </row>
    <row r="64" s="110" customFormat="1" spans="3:4">
      <c r="C64" s="107"/>
      <c r="D64" s="107"/>
    </row>
    <row r="65" s="110" customFormat="1" spans="3:4">
      <c r="C65" s="107"/>
      <c r="D65" s="107"/>
    </row>
  </sheetData>
  <mergeCells count="13">
    <mergeCell ref="A1:F1"/>
    <mergeCell ref="A2:F2"/>
    <mergeCell ref="A3:F3"/>
    <mergeCell ref="A4:F4"/>
    <mergeCell ref="A5:F5"/>
    <mergeCell ref="B6:E6"/>
    <mergeCell ref="B7:E7"/>
    <mergeCell ref="B8:D8"/>
    <mergeCell ref="A11:F11"/>
    <mergeCell ref="B22:C22"/>
    <mergeCell ref="D22:F22"/>
    <mergeCell ref="A36:F36"/>
    <mergeCell ref="B9:D10"/>
  </mergeCells>
  <pageMargins left="0.75" right="0.75" top="1" bottom="1" header="0.5" footer="0.5"/>
  <pageSetup paperSize="9" scale="65"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25"/>
  <sheetViews>
    <sheetView workbookViewId="0">
      <selection activeCell="O39" sqref="O39"/>
    </sheetView>
  </sheetViews>
  <sheetFormatPr defaultColWidth="9" defaultRowHeight="13.5"/>
  <cols>
    <col min="1" max="1" width="5.83333333333333" customWidth="1"/>
    <col min="2" max="2" width="6.33333333333333" customWidth="1"/>
    <col min="3" max="3" width="6.5" customWidth="1"/>
    <col min="4" max="4" width="17.6666666666667" customWidth="1"/>
    <col min="5" max="5" width="9.5" customWidth="1"/>
    <col min="6" max="6" width="14.3333333333333" customWidth="1"/>
    <col min="7" max="7" width="12.5" customWidth="1"/>
    <col min="8" max="8" width="3.33333333333333" customWidth="1"/>
    <col min="9" max="9" width="8.16666666666667" customWidth="1"/>
    <col min="10" max="10" width="4.33333333333333" customWidth="1"/>
    <col min="11" max="11" width="11.6666666666667" customWidth="1"/>
    <col min="12" max="12" width="7.16666666666667" customWidth="1"/>
    <col min="13" max="13" width="7.83333333333333" customWidth="1"/>
    <col min="14" max="14" width="3.83333333333333" customWidth="1"/>
    <col min="15" max="15" width="8.83333333333333" customWidth="1"/>
    <col min="16" max="16" width="6.66666666666667" customWidth="1"/>
    <col min="17" max="17" width="10.6666666666667" customWidth="1"/>
  </cols>
  <sheetData>
    <row r="1" ht="39" customHeight="1" spans="1:19">
      <c r="A1" s="8" t="s">
        <v>91</v>
      </c>
      <c r="B1" s="8"/>
      <c r="C1" s="8"/>
      <c r="D1" s="8"/>
      <c r="E1" s="8"/>
      <c r="F1" s="8"/>
      <c r="G1" s="8"/>
      <c r="H1" s="8"/>
      <c r="I1" s="8"/>
      <c r="J1" s="8"/>
      <c r="K1" s="8"/>
      <c r="L1" s="8"/>
      <c r="M1" s="8"/>
      <c r="N1" s="8"/>
      <c r="O1" s="8"/>
      <c r="P1" s="8"/>
      <c r="Q1" s="8"/>
      <c r="S1" t="s">
        <v>92</v>
      </c>
    </row>
    <row r="2" s="4" customFormat="1" ht="15" customHeight="1" spans="1:19">
      <c r="A2" s="9" t="s">
        <v>93</v>
      </c>
      <c r="B2" s="9"/>
      <c r="C2" s="10"/>
      <c r="D2" s="10"/>
      <c r="E2" s="4" t="s">
        <v>94</v>
      </c>
      <c r="F2" s="10"/>
      <c r="G2" s="10"/>
      <c r="H2" s="10"/>
      <c r="I2" s="10"/>
      <c r="J2" s="10"/>
      <c r="K2" s="10"/>
      <c r="L2" s="10"/>
      <c r="M2" s="10"/>
      <c r="N2" s="10"/>
      <c r="O2" s="10"/>
      <c r="P2" s="10"/>
      <c r="Q2" s="10"/>
    </row>
    <row r="3" s="5" customFormat="1" ht="15" customHeight="1" spans="1:19">
      <c r="A3" s="11" t="s">
        <v>95</v>
      </c>
      <c r="B3" s="12"/>
      <c r="C3" s="13" t="s">
        <v>0</v>
      </c>
      <c r="D3" s="14"/>
      <c r="E3" s="15" t="s">
        <v>96</v>
      </c>
      <c r="F3" s="16"/>
      <c r="G3" s="17" t="s">
        <v>97</v>
      </c>
      <c r="H3" s="18"/>
      <c r="I3" s="18"/>
      <c r="J3" s="19"/>
      <c r="K3" s="17" t="s">
        <v>98</v>
      </c>
      <c r="L3" s="18"/>
      <c r="M3" s="18"/>
      <c r="N3" s="17" t="s">
        <v>99</v>
      </c>
      <c r="O3" s="18"/>
      <c r="P3" s="18"/>
      <c r="Q3" s="19"/>
    </row>
    <row r="4" ht="15" customHeight="1" spans="1:19">
      <c r="A4" s="20" t="s">
        <v>100</v>
      </c>
      <c r="B4" s="21"/>
      <c r="C4" s="21"/>
      <c r="D4" s="22"/>
      <c r="E4" s="23"/>
      <c r="F4" s="24"/>
      <c r="G4" s="23"/>
      <c r="H4" s="25"/>
      <c r="I4" s="25"/>
      <c r="J4" s="24"/>
      <c r="K4" s="23"/>
      <c r="L4" s="25"/>
      <c r="M4" s="25"/>
      <c r="N4" s="23"/>
      <c r="O4" s="25"/>
      <c r="P4" s="25"/>
      <c r="Q4" s="24"/>
    </row>
    <row r="5" s="5" customFormat="1" ht="24" customHeight="1" spans="1:19">
      <c r="A5" s="26" t="s">
        <v>101</v>
      </c>
      <c r="B5" s="27"/>
      <c r="C5" s="28" t="s">
        <v>36</v>
      </c>
      <c r="D5" s="29"/>
      <c r="E5" s="15" t="s">
        <v>102</v>
      </c>
      <c r="F5" s="16"/>
      <c r="G5" s="17" t="s">
        <v>103</v>
      </c>
      <c r="H5" s="18"/>
      <c r="I5" s="18"/>
      <c r="J5" s="19"/>
      <c r="K5" s="30" t="s">
        <v>104</v>
      </c>
      <c r="L5" s="31"/>
      <c r="M5" s="31"/>
      <c r="N5" s="31"/>
      <c r="O5" s="31"/>
      <c r="P5" s="31"/>
      <c r="Q5" s="32"/>
    </row>
    <row r="6" ht="15" customHeight="1" spans="1:19">
      <c r="A6" s="33"/>
      <c r="B6" s="34"/>
      <c r="C6" s="34"/>
      <c r="D6" s="35"/>
      <c r="E6" s="20" t="s">
        <v>105</v>
      </c>
      <c r="F6" s="22"/>
      <c r="G6" s="23"/>
      <c r="H6" s="25"/>
      <c r="I6" s="25"/>
      <c r="J6" s="24"/>
      <c r="K6" s="36"/>
      <c r="L6" s="37"/>
      <c r="M6" s="37"/>
      <c r="N6" s="37"/>
      <c r="O6" s="37"/>
      <c r="P6" s="37"/>
      <c r="Q6" s="38"/>
    </row>
    <row r="7" s="5" customFormat="1" ht="15" customHeight="1" spans="1:19">
      <c r="A7" s="11" t="s">
        <v>106</v>
      </c>
      <c r="B7" s="12"/>
      <c r="C7" s="13" t="s">
        <v>0</v>
      </c>
      <c r="D7" s="14"/>
      <c r="E7" s="15" t="s">
        <v>107</v>
      </c>
      <c r="F7" s="39"/>
      <c r="G7" s="11" t="s">
        <v>108</v>
      </c>
      <c r="H7" s="12"/>
      <c r="I7" s="40"/>
      <c r="J7" s="39"/>
      <c r="K7" s="30" t="s">
        <v>109</v>
      </c>
      <c r="L7" s="31"/>
      <c r="M7" s="31"/>
      <c r="N7" s="31"/>
      <c r="O7" s="31"/>
      <c r="P7" s="31"/>
      <c r="Q7" s="32"/>
    </row>
    <row r="8" ht="15" customHeight="1" spans="1:19">
      <c r="A8" s="23"/>
      <c r="B8" s="25"/>
      <c r="C8" s="25"/>
      <c r="D8" s="24"/>
      <c r="E8" s="41" t="s">
        <v>110</v>
      </c>
      <c r="F8" s="42"/>
      <c r="G8" s="43" t="s">
        <v>111</v>
      </c>
      <c r="H8" s="44"/>
      <c r="I8" s="44"/>
      <c r="J8" s="45"/>
      <c r="K8" s="36"/>
      <c r="L8" s="37"/>
      <c r="M8" s="37"/>
      <c r="N8" s="37"/>
      <c r="O8" s="37"/>
      <c r="P8" s="37"/>
      <c r="Q8" s="38"/>
    </row>
    <row r="9" s="5" customFormat="1" ht="15" customHeight="1" spans="1:19">
      <c r="A9" s="11" t="s">
        <v>112</v>
      </c>
      <c r="B9" s="12"/>
      <c r="C9" s="46" t="str">
        <f>'（合同）'!F8</f>
        <v>FBA19FJSYR5C</v>
      </c>
      <c r="D9" s="14"/>
      <c r="E9" s="15" t="s">
        <v>113</v>
      </c>
      <c r="F9" s="47"/>
      <c r="G9" s="11" t="s">
        <v>114</v>
      </c>
      <c r="H9" s="12"/>
      <c r="I9" s="46"/>
      <c r="J9" s="14"/>
      <c r="K9" s="48" t="s">
        <v>115</v>
      </c>
      <c r="L9" s="46"/>
      <c r="M9" s="14"/>
      <c r="N9" s="17" t="s">
        <v>116</v>
      </c>
      <c r="O9" s="18"/>
      <c r="P9" s="13"/>
      <c r="Q9" s="49"/>
    </row>
    <row r="10" ht="15" customHeight="1" spans="1:19">
      <c r="A10" s="20"/>
      <c r="B10" s="21"/>
      <c r="C10" s="21"/>
      <c r="D10" s="22"/>
      <c r="E10" s="43" t="s">
        <v>117</v>
      </c>
      <c r="F10" s="24"/>
      <c r="G10" s="20" t="s">
        <v>117</v>
      </c>
      <c r="H10" s="21"/>
      <c r="I10" s="21"/>
      <c r="J10" s="22"/>
      <c r="K10" s="20" t="s">
        <v>117</v>
      </c>
      <c r="L10" s="21"/>
      <c r="M10" s="22"/>
      <c r="N10" s="20" t="s">
        <v>118</v>
      </c>
      <c r="O10" s="21"/>
      <c r="P10" s="21"/>
      <c r="Q10" s="22"/>
    </row>
    <row r="11" s="5" customFormat="1" ht="15" customHeight="1" spans="1:19">
      <c r="A11" s="11" t="s">
        <v>119</v>
      </c>
      <c r="B11" s="12"/>
      <c r="C11" s="46"/>
      <c r="D11" s="14"/>
      <c r="E11" s="50" t="s">
        <v>120</v>
      </c>
      <c r="F11" s="50" t="s">
        <v>121</v>
      </c>
      <c r="G11" s="11" t="s">
        <v>122</v>
      </c>
      <c r="H11" s="51"/>
      <c r="I11" s="11" t="s">
        <v>123</v>
      </c>
      <c r="J11" s="19"/>
      <c r="K11" s="17" t="s">
        <v>124</v>
      </c>
      <c r="L11" s="18"/>
      <c r="M11" s="17" t="s">
        <v>125</v>
      </c>
      <c r="N11" s="18"/>
      <c r="O11" s="19"/>
      <c r="P11" s="17" t="s">
        <v>126</v>
      </c>
      <c r="Q11" s="19"/>
    </row>
    <row r="12" ht="15" customHeight="1" spans="1:19">
      <c r="A12" s="20" t="s">
        <v>127</v>
      </c>
      <c r="B12" s="21"/>
      <c r="C12" s="21"/>
      <c r="D12" s="22"/>
      <c r="E12" s="52">
        <f>'（箱单）'!F15</f>
        <v>55</v>
      </c>
      <c r="F12" s="52">
        <f>'（箱单）'!J15</f>
        <v>910.1</v>
      </c>
      <c r="G12" s="53">
        <f>'（箱单）'!H15</f>
        <v>827.6</v>
      </c>
      <c r="H12" s="53"/>
      <c r="I12" s="20" t="s">
        <v>128</v>
      </c>
      <c r="J12" s="24"/>
      <c r="K12" s="54"/>
      <c r="L12" s="55"/>
      <c r="M12" s="23"/>
      <c r="N12" s="25"/>
      <c r="O12" s="24"/>
      <c r="P12" s="23"/>
      <c r="Q12" s="24"/>
    </row>
    <row r="13" s="5" customFormat="1" ht="15" customHeight="1" spans="1:19">
      <c r="A13" s="17" t="s">
        <v>129</v>
      </c>
      <c r="B13" s="18"/>
      <c r="C13" s="18"/>
      <c r="D13" s="18"/>
      <c r="E13" s="18"/>
      <c r="F13" s="18"/>
      <c r="G13" s="18"/>
      <c r="H13" s="18"/>
      <c r="I13" s="18"/>
      <c r="J13" s="18"/>
      <c r="K13" s="18"/>
      <c r="L13" s="18"/>
      <c r="M13" s="18"/>
      <c r="N13" s="18"/>
      <c r="O13" s="18"/>
      <c r="P13" s="18"/>
      <c r="Q13" s="19"/>
    </row>
    <row r="14" s="6" customFormat="1" ht="15" customHeight="1" spans="1:19">
      <c r="A14" s="56" t="s">
        <v>130</v>
      </c>
      <c r="B14" s="57"/>
      <c r="C14" s="57"/>
      <c r="D14" s="57"/>
      <c r="E14" s="57"/>
      <c r="F14" s="57"/>
      <c r="G14" s="57"/>
      <c r="H14" s="57" t="s">
        <v>131</v>
      </c>
      <c r="I14" s="57"/>
      <c r="J14" s="57"/>
      <c r="K14" s="57"/>
      <c r="L14" s="57"/>
      <c r="M14" s="57"/>
      <c r="N14" s="57"/>
      <c r="O14" s="57"/>
      <c r="P14" s="57"/>
      <c r="Q14" s="58"/>
    </row>
    <row r="15" s="5" customFormat="1" ht="15" customHeight="1" spans="1:19">
      <c r="A15" s="59" t="s">
        <v>132</v>
      </c>
      <c r="B15" s="60"/>
      <c r="C15" s="60"/>
      <c r="D15" s="46"/>
      <c r="E15" s="46"/>
      <c r="F15" s="46"/>
      <c r="G15" s="46"/>
      <c r="H15" s="46"/>
      <c r="I15" s="46"/>
      <c r="J15" s="46"/>
      <c r="K15" s="46"/>
      <c r="L15" s="46"/>
      <c r="M15" s="46"/>
      <c r="N15" s="46"/>
      <c r="O15" s="46"/>
      <c r="P15" s="46"/>
      <c r="Q15" s="14"/>
    </row>
    <row r="16" ht="16.5" customHeight="1" spans="1:19">
      <c r="A16" s="23"/>
      <c r="B16" s="25"/>
      <c r="C16" s="25"/>
      <c r="D16" s="25"/>
      <c r="E16" s="25"/>
      <c r="F16" s="25"/>
      <c r="G16" s="25"/>
      <c r="H16" s="25"/>
      <c r="I16" s="25"/>
      <c r="J16" s="25"/>
      <c r="K16" s="25"/>
      <c r="L16" s="25"/>
      <c r="M16" s="25"/>
      <c r="N16" s="25"/>
      <c r="O16" s="25"/>
      <c r="P16" s="25"/>
      <c r="Q16" s="24"/>
    </row>
    <row r="17" s="7" customFormat="1" ht="18.75" customHeight="1" spans="1:17">
      <c r="A17" s="61" t="s">
        <v>133</v>
      </c>
      <c r="B17" s="62" t="s">
        <v>134</v>
      </c>
      <c r="C17" s="62"/>
      <c r="D17" s="62" t="s">
        <v>135</v>
      </c>
      <c r="E17" s="62"/>
      <c r="F17" s="62"/>
      <c r="G17" s="62" t="s">
        <v>136</v>
      </c>
      <c r="H17" s="62" t="s">
        <v>137</v>
      </c>
      <c r="I17" s="62"/>
      <c r="J17" s="62"/>
      <c r="K17" s="62" t="s">
        <v>138</v>
      </c>
      <c r="L17" s="62" t="s">
        <v>139</v>
      </c>
      <c r="M17" s="62"/>
      <c r="N17" s="62" t="s">
        <v>140</v>
      </c>
      <c r="O17" s="62"/>
      <c r="P17" s="62"/>
      <c r="Q17" s="63" t="s">
        <v>141</v>
      </c>
    </row>
    <row r="18" ht="14" customHeight="1" spans="1:17">
      <c r="A18" s="64">
        <v>1</v>
      </c>
      <c r="B18" s="65">
        <v>8481809000</v>
      </c>
      <c r="C18" s="66"/>
      <c r="D18" s="67" t="s">
        <v>142</v>
      </c>
      <c r="E18" s="67"/>
      <c r="F18" s="67"/>
      <c r="G18" s="68">
        <f>'（合同）'!C14</f>
        <v>290</v>
      </c>
      <c r="H18" s="69">
        <f>'（合同）'!E14</f>
        <v>38.1393448275862</v>
      </c>
      <c r="I18" s="69"/>
      <c r="J18" s="69"/>
      <c r="K18" s="70" t="s">
        <v>143</v>
      </c>
      <c r="L18" s="71" t="s">
        <v>117</v>
      </c>
      <c r="M18" s="72"/>
      <c r="N18" s="13" t="s">
        <v>144</v>
      </c>
      <c r="O18" s="13"/>
      <c r="P18" s="13"/>
      <c r="Q18" s="73" t="s">
        <v>145</v>
      </c>
    </row>
    <row r="19" ht="14" customHeight="1" spans="1:17">
      <c r="A19" s="74"/>
      <c r="B19" s="75"/>
      <c r="C19" s="75"/>
      <c r="D19" s="76"/>
      <c r="E19" s="76"/>
      <c r="F19" s="76"/>
      <c r="G19" s="77"/>
      <c r="H19" s="78">
        <f>'（合同）'!F14</f>
        <v>11060.41</v>
      </c>
      <c r="I19" s="78"/>
      <c r="J19" s="78"/>
      <c r="K19" s="79"/>
      <c r="L19" s="80"/>
      <c r="M19" s="80"/>
      <c r="N19" s="81"/>
      <c r="O19" s="81"/>
      <c r="P19" s="81"/>
      <c r="Q19" s="82" t="s">
        <v>146</v>
      </c>
    </row>
    <row r="20" spans="1:17">
      <c r="A20" s="23"/>
      <c r="B20" s="75"/>
      <c r="C20" s="75"/>
      <c r="D20" s="83"/>
      <c r="E20" s="83"/>
      <c r="F20" s="83"/>
      <c r="G20" s="84" t="s">
        <v>147</v>
      </c>
      <c r="H20" s="44" t="s">
        <v>148</v>
      </c>
      <c r="I20" s="44"/>
      <c r="J20" s="44"/>
      <c r="K20" s="85"/>
      <c r="L20" s="25"/>
      <c r="M20" s="25"/>
      <c r="N20" s="44"/>
      <c r="O20" s="44"/>
      <c r="P20" s="44"/>
      <c r="Q20" s="86"/>
    </row>
    <row r="21" s="5" customFormat="1" ht="16.5" customHeight="1" spans="1:17">
      <c r="A21" s="87"/>
      <c r="B21" s="88"/>
      <c r="C21" s="88"/>
      <c r="D21" s="89" t="s">
        <v>149</v>
      </c>
      <c r="E21" s="90" t="s">
        <v>150</v>
      </c>
      <c r="F21" s="88"/>
      <c r="G21" s="88" t="s">
        <v>151</v>
      </c>
      <c r="H21" s="90" t="s">
        <v>150</v>
      </c>
      <c r="I21" s="88"/>
      <c r="J21" s="89" t="s">
        <v>152</v>
      </c>
      <c r="K21" s="89"/>
      <c r="L21" s="89"/>
      <c r="M21" s="90" t="s">
        <v>150</v>
      </c>
      <c r="N21" s="88"/>
      <c r="O21" s="89" t="s">
        <v>153</v>
      </c>
      <c r="P21" s="89"/>
      <c r="Q21" s="91" t="s">
        <v>150</v>
      </c>
    </row>
    <row r="22" ht="15.75" customHeight="1" spans="1:17">
      <c r="A22" s="17" t="s">
        <v>154</v>
      </c>
      <c r="B22" s="18"/>
      <c r="C22" s="18"/>
      <c r="D22" s="18"/>
      <c r="E22" s="18"/>
      <c r="F22" s="18"/>
      <c r="G22" s="18" t="s">
        <v>155</v>
      </c>
      <c r="H22" s="18"/>
      <c r="I22" s="18"/>
      <c r="J22" s="18"/>
      <c r="K22" s="18"/>
      <c r="L22" s="19"/>
      <c r="M22" s="17" t="s">
        <v>156</v>
      </c>
      <c r="N22" s="18"/>
      <c r="O22" s="18"/>
      <c r="P22" s="18"/>
      <c r="Q22" s="19"/>
    </row>
    <row r="23" ht="15.75" customHeight="1" spans="1:17">
      <c r="A23" s="92"/>
      <c r="B23" s="93"/>
      <c r="C23" s="93"/>
      <c r="D23" s="93"/>
      <c r="E23" s="93"/>
      <c r="F23" s="93"/>
      <c r="G23" s="93"/>
      <c r="H23" s="93"/>
      <c r="I23" s="93"/>
      <c r="J23" s="93"/>
      <c r="K23" s="93"/>
      <c r="L23" s="93"/>
      <c r="M23" s="74"/>
      <c r="N23" s="80"/>
      <c r="O23" s="80"/>
      <c r="P23" s="80"/>
      <c r="Q23" s="94"/>
    </row>
    <row r="24" ht="15.75" customHeight="1" spans="1:17">
      <c r="A24" s="95" t="s">
        <v>157</v>
      </c>
      <c r="B24" s="96"/>
      <c r="C24" s="97"/>
      <c r="D24" s="97"/>
      <c r="E24" s="97"/>
      <c r="F24" s="97"/>
      <c r="G24" s="97"/>
      <c r="H24" s="98"/>
      <c r="I24" s="98"/>
      <c r="J24" s="97" t="s">
        <v>158</v>
      </c>
      <c r="K24" s="97"/>
      <c r="L24" s="98"/>
      <c r="M24" s="23"/>
      <c r="N24" s="25"/>
      <c r="O24" s="25"/>
      <c r="P24" s="25"/>
      <c r="Q24" s="24"/>
    </row>
    <row r="25" ht="16.5" customHeight="1" spans="1:17">
      <c r="A25" s="99" t="s">
        <v>159</v>
      </c>
      <c r="B25" s="99"/>
      <c r="C25" s="99"/>
      <c r="D25" s="99"/>
      <c r="E25" s="99"/>
      <c r="F25" s="99"/>
      <c r="G25" s="99"/>
      <c r="H25" s="99"/>
      <c r="I25" s="99"/>
      <c r="J25" s="99"/>
      <c r="K25" s="99"/>
      <c r="L25" s="99"/>
      <c r="M25" s="99"/>
      <c r="N25" s="99"/>
      <c r="O25" s="99"/>
      <c r="P25" s="99"/>
      <c r="Q25" s="99"/>
    </row>
  </sheetData>
  <mergeCells count="84">
    <mergeCell ref="A1:Q1"/>
    <mergeCell ref="A2:B2"/>
    <mergeCell ref="C2:D2"/>
    <mergeCell ref="F2:J2"/>
    <mergeCell ref="K2:Q2"/>
    <mergeCell ref="A3:B3"/>
    <mergeCell ref="C3:D3"/>
    <mergeCell ref="G3:J3"/>
    <mergeCell ref="K3:M3"/>
    <mergeCell ref="N3:Q3"/>
    <mergeCell ref="A4:D4"/>
    <mergeCell ref="E4:F4"/>
    <mergeCell ref="G4:J4"/>
    <mergeCell ref="K4:M4"/>
    <mergeCell ref="N4:Q4"/>
    <mergeCell ref="A5:B5"/>
    <mergeCell ref="C5:D5"/>
    <mergeCell ref="G5:J5"/>
    <mergeCell ref="A6:D6"/>
    <mergeCell ref="E6:F6"/>
    <mergeCell ref="G6:J6"/>
    <mergeCell ref="A7:B7"/>
    <mergeCell ref="C7:D7"/>
    <mergeCell ref="G7:H7"/>
    <mergeCell ref="I7:J7"/>
    <mergeCell ref="A8:D8"/>
    <mergeCell ref="E8:F8"/>
    <mergeCell ref="G8:J8"/>
    <mergeCell ref="A9:B9"/>
    <mergeCell ref="C9:D9"/>
    <mergeCell ref="G9:H9"/>
    <mergeCell ref="I9:J9"/>
    <mergeCell ref="L9:M9"/>
    <mergeCell ref="N9:O9"/>
    <mergeCell ref="P9:Q9"/>
    <mergeCell ref="A10:D10"/>
    <mergeCell ref="E10:F10"/>
    <mergeCell ref="G10:J10"/>
    <mergeCell ref="K10:M10"/>
    <mergeCell ref="N10:Q10"/>
    <mergeCell ref="A11:B11"/>
    <mergeCell ref="C11:D11"/>
    <mergeCell ref="G11:H11"/>
    <mergeCell ref="K11:L11"/>
    <mergeCell ref="M11:O11"/>
    <mergeCell ref="P11:Q11"/>
    <mergeCell ref="A12:D12"/>
    <mergeCell ref="G12:H12"/>
    <mergeCell ref="K12:L12"/>
    <mergeCell ref="M12:O12"/>
    <mergeCell ref="P12:Q12"/>
    <mergeCell ref="A13:Q13"/>
    <mergeCell ref="A14:G14"/>
    <mergeCell ref="H14:Q14"/>
    <mergeCell ref="D15:Q15"/>
    <mergeCell ref="A16:Q16"/>
    <mergeCell ref="B17:C17"/>
    <mergeCell ref="D17:F17"/>
    <mergeCell ref="H17:J17"/>
    <mergeCell ref="L17:M17"/>
    <mergeCell ref="N17:P17"/>
    <mergeCell ref="D18:F18"/>
    <mergeCell ref="H18:J18"/>
    <mergeCell ref="H19:J19"/>
    <mergeCell ref="H20:J20"/>
    <mergeCell ref="J21:L21"/>
    <mergeCell ref="O21:P21"/>
    <mergeCell ref="A22:F22"/>
    <mergeCell ref="G22:L22"/>
    <mergeCell ref="M22:Q22"/>
    <mergeCell ref="A24:B24"/>
    <mergeCell ref="C24:G24"/>
    <mergeCell ref="J24:K24"/>
    <mergeCell ref="A25:Q25"/>
    <mergeCell ref="A18:A20"/>
    <mergeCell ref="G18:G19"/>
    <mergeCell ref="K18:K20"/>
    <mergeCell ref="K7:Q8"/>
    <mergeCell ref="K5:Q6"/>
    <mergeCell ref="B18:C20"/>
    <mergeCell ref="L18:M20"/>
    <mergeCell ref="N18:P20"/>
    <mergeCell ref="D19:F20"/>
    <mergeCell ref="M23:Q24"/>
  </mergeCells>
  <pageMargins left="0.7" right="0.7" top="0.75" bottom="0.75" header="0.3" footer="0.3"/>
  <pageSetup paperSize="9" scale="50" orientation="portrait"/>
  <headerFooter/>
  <ignoredErrors>
    <ignoredError sqref="Q19:Q20" numberStoredAsText="1"/>
  </ignoredErrors>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0"/>
  <sheetViews>
    <sheetView workbookViewId="0">
      <selection activeCell="A5" sqref="A5"/>
    </sheetView>
  </sheetViews>
  <sheetFormatPr defaultColWidth="9" defaultRowHeight="191" customHeight="1"/>
  <cols>
    <col min="1" max="1" width="98.5" style="1" customWidth="1"/>
    <col min="2" max="16384" width="9" style="1"/>
  </cols>
  <sheetData>
    <row r="1" ht="39" customHeight="1" spans="1:1">
      <c r="A1" s="2" t="s">
        <v>160</v>
      </c>
    </row>
    <row r="2" ht="196" customHeight="1" spans="1:1">
      <c r="A2" s="3" t="s">
        <v>161</v>
      </c>
    </row>
    <row r="3" ht="196" customHeight="1" spans="1:1">
      <c r="A3" s="3" t="s">
        <v>162</v>
      </c>
    </row>
    <row r="4" customHeight="1" spans="1:1">
      <c r="A4" s="3" t="s">
        <v>163</v>
      </c>
    </row>
    <row r="5" customHeight="1" spans="1:1">
      <c r="A5" s="3" t="s">
        <v>164</v>
      </c>
    </row>
    <row r="6" customHeight="1" spans="1:1">
      <c r="A6" s="3" t="s">
        <v>165</v>
      </c>
    </row>
    <row r="7" customHeight="1" spans="1:1">
      <c r="A7" s="3" t="s">
        <v>166</v>
      </c>
    </row>
    <row r="8" customHeight="1" spans="1:1">
      <c r="A8" s="3" t="s">
        <v>167</v>
      </c>
    </row>
    <row r="9" customHeight="1" spans="1:1">
      <c r="A9" s="3" t="s">
        <v>168</v>
      </c>
    </row>
    <row r="10" customHeight="1" spans="1:1">
      <c r="A10" s="3" t="s">
        <v>169</v>
      </c>
    </row>
  </sheetData>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Company>www.microsoft.com</Company>
  <Application>Microsoft Macintosh Excel</Application>
  <HeadingPairs>
    <vt:vector size="2" baseType="variant">
      <vt:variant>
        <vt:lpstr>工作表</vt:lpstr>
      </vt:variant>
      <vt:variant>
        <vt:i4>5</vt:i4>
      </vt:variant>
    </vt:vector>
  </HeadingPairs>
  <TitlesOfParts>
    <vt:vector size="5" baseType="lpstr">
      <vt:lpstr>发票</vt:lpstr>
      <vt:lpstr>（箱单）</vt:lpstr>
      <vt:lpstr>（合同）</vt:lpstr>
      <vt:lpstr>报关单</vt:lpstr>
      <vt:lpstr>申报要素</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微软(中国)有限公司</dc:creator>
  <cp:lastModifiedBy>WPS_1538290222</cp:lastModifiedBy>
  <dcterms:created xsi:type="dcterms:W3CDTF">2014-06-30T08:04:00Z</dcterms:created>
  <cp:lastPrinted>2022-03-07T03:21:00Z</cp:lastPrinted>
  <dcterms:modified xsi:type="dcterms:W3CDTF">2026-06-05T05:53:25Z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A3A681E3A0B24BCF94997BF45BBEEC2E_13</vt:lpwstr>
  </property>
  <property fmtid="{D5CDD505-2E9C-101B-9397-08002B2CF9AE}" pid="4" name="CalculationRule">
    <vt:i4>0</vt:i4>
  </property>
</Properties>
</file>